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71D3EE96-F343-488D-B519-58373012338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BUF!$A$1:$L$43</definedName>
    <definedName name="_xlnm.Print_Area" localSheetId="228">CPT!$A$1:$L$43</definedName>
    <definedName name="_xlnm.Print_Area" localSheetId="234">'DC1'!$A$1:$L$43</definedName>
    <definedName name="_xlnm.Print_Area" localSheetId="10">'DC10'!$A$1:$L$43</definedName>
    <definedName name="_xlnm.Print_Area" localSheetId="17">'DC12'!$A$1:$L$43</definedName>
    <definedName name="_xlnm.Print_Area" localSheetId="24">'DC13'!$A$1:$L$43</definedName>
    <definedName name="_xlnm.Print_Area" localSheetId="28">'DC14'!$A$1:$L$43</definedName>
    <definedName name="_xlnm.Print_Area" localSheetId="34">'DC15'!$A$1:$L$43</definedName>
    <definedName name="_xlnm.Print_Area" localSheetId="44">'DC16'!$A$1:$L$43</definedName>
    <definedName name="_xlnm.Print_Area" localSheetId="50">'DC18'!$A$1:$L$43</definedName>
    <definedName name="_xlnm.Print_Area" localSheetId="57">'DC19'!$A$1:$L$43</definedName>
    <definedName name="_xlnm.Print_Area" localSheetId="240">'DC2'!$A$1:$L$43</definedName>
    <definedName name="_xlnm.Print_Area" localSheetId="62">'DC20'!$A$1:$L$43</definedName>
    <definedName name="_xlnm.Print_Area" localSheetId="79">'DC21'!$A$1:$L$43</definedName>
    <definedName name="_xlnm.Print_Area" localSheetId="87">'DC22'!$A$1:$L$43</definedName>
    <definedName name="_xlnm.Print_Area" localSheetId="91">'DC23'!$A$1:$L$43</definedName>
    <definedName name="_xlnm.Print_Area" localSheetId="96">'DC24'!$A$1:$L$43</definedName>
    <definedName name="_xlnm.Print_Area" localSheetId="100">'DC25'!$A$1:$L$43</definedName>
    <definedName name="_xlnm.Print_Area" localSheetId="106">'DC26'!$A$1:$L$43</definedName>
    <definedName name="_xlnm.Print_Area" localSheetId="111">'DC27'!$A$1:$L$43</definedName>
    <definedName name="_xlnm.Print_Area" localSheetId="117">'DC28'!$A$1:$L$43</definedName>
    <definedName name="_xlnm.Print_Area" localSheetId="122">'DC29'!$A$1:$L$43</definedName>
    <definedName name="_xlnm.Print_Area" localSheetId="245">'DC3'!$A$1:$L$43</definedName>
    <definedName name="_xlnm.Print_Area" localSheetId="162">'DC30'!$A$1:$L$43</definedName>
    <definedName name="_xlnm.Print_Area" localSheetId="169">'DC31'!$A$1:$L$43</definedName>
    <definedName name="_xlnm.Print_Area" localSheetId="174">'DC32'!$A$1:$L$43</definedName>
    <definedName name="_xlnm.Print_Area" localSheetId="133">'DC33'!$A$1:$L$43</definedName>
    <definedName name="_xlnm.Print_Area" localSheetId="138">'DC34'!$A$1:$L$43</definedName>
    <definedName name="_xlnm.Print_Area" localSheetId="143">'DC35'!$A$1:$L$43</definedName>
    <definedName name="_xlnm.Print_Area" localSheetId="149">'DC36'!$A$1:$L$43</definedName>
    <definedName name="_xlnm.Print_Area" localSheetId="211">'DC37'!$A$1:$L$43</definedName>
    <definedName name="_xlnm.Print_Area" localSheetId="217">'DC38'!$A$1:$L$43</definedName>
    <definedName name="_xlnm.Print_Area" localSheetId="223">'DC39'!$A$1:$L$43</definedName>
    <definedName name="_xlnm.Print_Area" localSheetId="253">'DC4'!$A$1:$L$43</definedName>
    <definedName name="_xlnm.Print_Area" localSheetId="227">'DC40'!$A$1:$L$43</definedName>
    <definedName name="_xlnm.Print_Area" localSheetId="69">'DC42'!$A$1:$L$43</definedName>
    <definedName name="_xlnm.Print_Area" localSheetId="127">'DC43'!$A$1:$L$43</definedName>
    <definedName name="_xlnm.Print_Area" localSheetId="39">'DC44'!$A$1:$L$43</definedName>
    <definedName name="_xlnm.Print_Area" localSheetId="178">'DC45'!$A$1:$L$43</definedName>
    <definedName name="_xlnm.Print_Area" localSheetId="154">'DC47'!$A$1:$L$43</definedName>
    <definedName name="_xlnm.Print_Area" localSheetId="73">'DC48'!$A$1:$L$43</definedName>
    <definedName name="_xlnm.Print_Area" localSheetId="257">'DC5'!$A$1:$L$43</definedName>
    <definedName name="_xlnm.Print_Area" localSheetId="185">'DC6'!$A$1:$L$43</definedName>
    <definedName name="_xlnm.Print_Area" localSheetId="194">'DC7'!$A$1:$L$43</definedName>
    <definedName name="_xlnm.Print_Area" localSheetId="200">'DC8'!$A$1:$L$43</definedName>
    <definedName name="_xlnm.Print_Area" localSheetId="205">'DC9'!$A$1:$L$43</definedName>
    <definedName name="_xlnm.Print_Area" localSheetId="3">'EC101'!$A$1:$L$43</definedName>
    <definedName name="_xlnm.Print_Area" localSheetId="4">'EC102'!$A$1:$L$43</definedName>
    <definedName name="_xlnm.Print_Area" localSheetId="5">'EC104'!$A$1:$L$43</definedName>
    <definedName name="_xlnm.Print_Area" localSheetId="6">'EC105'!$A$1:$L$43</definedName>
    <definedName name="_xlnm.Print_Area" localSheetId="7">'EC106'!$A$1:$L$43</definedName>
    <definedName name="_xlnm.Print_Area" localSheetId="8">'EC108'!$A$1:$L$43</definedName>
    <definedName name="_xlnm.Print_Area" localSheetId="9">'EC109'!$A$1:$L$43</definedName>
    <definedName name="_xlnm.Print_Area" localSheetId="11">'EC121'!$A$1:$L$43</definedName>
    <definedName name="_xlnm.Print_Area" localSheetId="12">'EC122'!$A$1:$L$43</definedName>
    <definedName name="_xlnm.Print_Area" localSheetId="13">'EC123'!$A$1:$L$43</definedName>
    <definedName name="_xlnm.Print_Area" localSheetId="14">'EC124'!$A$1:$L$43</definedName>
    <definedName name="_xlnm.Print_Area" localSheetId="15">'EC126'!$A$1:$L$43</definedName>
    <definedName name="_xlnm.Print_Area" localSheetId="16">'EC129'!$A$1:$L$43</definedName>
    <definedName name="_xlnm.Print_Area" localSheetId="18">'EC131'!$A$1:$L$43</definedName>
    <definedName name="_xlnm.Print_Area" localSheetId="19">'EC135'!$A$1:$L$43</definedName>
    <definedName name="_xlnm.Print_Area" localSheetId="20">'EC136'!$A$1:$L$43</definedName>
    <definedName name="_xlnm.Print_Area" localSheetId="21">'EC137'!$A$1:$L$43</definedName>
    <definedName name="_xlnm.Print_Area" localSheetId="22">'EC138'!$A$1:$L$43</definedName>
    <definedName name="_xlnm.Print_Area" localSheetId="23">'EC139'!$A$1:$L$43</definedName>
    <definedName name="_xlnm.Print_Area" localSheetId="25">'EC141'!$A$1:$L$43</definedName>
    <definedName name="_xlnm.Print_Area" localSheetId="26">'EC142'!$A$1:$L$43</definedName>
    <definedName name="_xlnm.Print_Area" localSheetId="27">'EC145'!$A$1:$L$43</definedName>
    <definedName name="_xlnm.Print_Area" localSheetId="29">'EC153'!$A$1:$L$43</definedName>
    <definedName name="_xlnm.Print_Area" localSheetId="30">'EC154'!$A$1:$L$43</definedName>
    <definedName name="_xlnm.Print_Area" localSheetId="31">'EC155'!$A$1:$L$43</definedName>
    <definedName name="_xlnm.Print_Area" localSheetId="32">'EC156'!$A$1:$L$43</definedName>
    <definedName name="_xlnm.Print_Area" localSheetId="33">'EC157'!$A$1:$L$43</definedName>
    <definedName name="_xlnm.Print_Area" localSheetId="35">'EC441'!$A$1:$L$43</definedName>
    <definedName name="_xlnm.Print_Area" localSheetId="36">'EC442'!$A$1:$L$43</definedName>
    <definedName name="_xlnm.Print_Area" localSheetId="37">'EC443'!$A$1:$L$43</definedName>
    <definedName name="_xlnm.Print_Area" localSheetId="38">'EC444'!$A$1:$L$43</definedName>
    <definedName name="_xlnm.Print_Area" localSheetId="63">EKU!$A$1:$L$43</definedName>
    <definedName name="_xlnm.Print_Area" localSheetId="74">ETH!$A$1:$L$43</definedName>
    <definedName name="_xlnm.Print_Area" localSheetId="41">'FS161'!$A$1:$L$43</definedName>
    <definedName name="_xlnm.Print_Area" localSheetId="42">'FS162'!$A$1:$L$43</definedName>
    <definedName name="_xlnm.Print_Area" localSheetId="43">'FS163'!$A$1:$L$43</definedName>
    <definedName name="_xlnm.Print_Area" localSheetId="45">'FS181'!$A$1:$L$43</definedName>
    <definedName name="_xlnm.Print_Area" localSheetId="46">'FS182'!$A$1:$L$43</definedName>
    <definedName name="_xlnm.Print_Area" localSheetId="47">'FS183'!$A$1:$L$43</definedName>
    <definedName name="_xlnm.Print_Area" localSheetId="48">'FS184'!$A$1:$L$43</definedName>
    <definedName name="_xlnm.Print_Area" localSheetId="49">'FS185'!$A$1:$L$43</definedName>
    <definedName name="_xlnm.Print_Area" localSheetId="51">'FS191'!$A$1:$L$43</definedName>
    <definedName name="_xlnm.Print_Area" localSheetId="52">'FS192'!$A$1:$L$43</definedName>
    <definedName name="_xlnm.Print_Area" localSheetId="53">'FS193'!$A$1:$L$43</definedName>
    <definedName name="_xlnm.Print_Area" localSheetId="54">'FS194'!$A$1:$L$43</definedName>
    <definedName name="_xlnm.Print_Area" localSheetId="55">'FS195'!$A$1:$L$43</definedName>
    <definedName name="_xlnm.Print_Area" localSheetId="56">'FS196'!$A$1:$L$43</definedName>
    <definedName name="_xlnm.Print_Area" localSheetId="58">'FS201'!$A$1:$L$43</definedName>
    <definedName name="_xlnm.Print_Area" localSheetId="59">'FS203'!$A$1:$L$43</definedName>
    <definedName name="_xlnm.Print_Area" localSheetId="60">'FS204'!$A$1:$L$43</definedName>
    <definedName name="_xlnm.Print_Area" localSheetId="61">'FS205'!$A$1:$L$43</definedName>
    <definedName name="_xlnm.Print_Area" localSheetId="66">'GT421'!$A$1:$L$43</definedName>
    <definedName name="_xlnm.Print_Area" localSheetId="67">'GT422'!$A$1:$L$43</definedName>
    <definedName name="_xlnm.Print_Area" localSheetId="68">'GT423'!$A$1:$L$43</definedName>
    <definedName name="_xlnm.Print_Area" localSheetId="70">'GT481'!$A$1:$L$43</definedName>
    <definedName name="_xlnm.Print_Area" localSheetId="71">'GT484'!$A$1:$L$43</definedName>
    <definedName name="_xlnm.Print_Area" localSheetId="72">'GT485'!$A$1:$L$43</definedName>
    <definedName name="_xlnm.Print_Area" localSheetId="64">JHB!$A$1:$L$43</definedName>
    <definedName name="_xlnm.Print_Area" localSheetId="75">'KZN212'!$A$1:$L$43</definedName>
    <definedName name="_xlnm.Print_Area" localSheetId="76">'KZN213'!$A$1:$L$43</definedName>
    <definedName name="_xlnm.Print_Area" localSheetId="77">'KZN214'!$A$1:$L$43</definedName>
    <definedName name="_xlnm.Print_Area" localSheetId="78">'KZN216'!$A$1:$L$43</definedName>
    <definedName name="_xlnm.Print_Area" localSheetId="80">'KZN221'!$A$1:$L$43</definedName>
    <definedName name="_xlnm.Print_Area" localSheetId="81">'KZN222'!$A$1:$L$43</definedName>
    <definedName name="_xlnm.Print_Area" localSheetId="82">'KZN223'!$A$1:$L$43</definedName>
    <definedName name="_xlnm.Print_Area" localSheetId="83">'KZN224'!$A$1:$L$43</definedName>
    <definedName name="_xlnm.Print_Area" localSheetId="84">'KZN225'!$A$1:$L$43</definedName>
    <definedName name="_xlnm.Print_Area" localSheetId="85">'KZN226'!$A$1:$L$43</definedName>
    <definedName name="_xlnm.Print_Area" localSheetId="86">'KZN227'!$A$1:$L$43</definedName>
    <definedName name="_xlnm.Print_Area" localSheetId="88">'KZN235'!$A$1:$L$43</definedName>
    <definedName name="_xlnm.Print_Area" localSheetId="89">'KZN237'!$A$1:$L$43</definedName>
    <definedName name="_xlnm.Print_Area" localSheetId="90">'KZN238'!$A$1:$L$43</definedName>
    <definedName name="_xlnm.Print_Area" localSheetId="92">'KZN241'!$A$1:$L$43</definedName>
    <definedName name="_xlnm.Print_Area" localSheetId="93">'KZN242'!$A$1:$L$43</definedName>
    <definedName name="_xlnm.Print_Area" localSheetId="94">'KZN244'!$A$1:$L$43</definedName>
    <definedName name="_xlnm.Print_Area" localSheetId="95">'KZN245'!$A$1:$L$43</definedName>
    <definedName name="_xlnm.Print_Area" localSheetId="97">'KZN252'!$A$1:$L$43</definedName>
    <definedName name="_xlnm.Print_Area" localSheetId="98">'KZN253'!$A$1:$L$43</definedName>
    <definedName name="_xlnm.Print_Area" localSheetId="99">'KZN254'!$A$1:$L$43</definedName>
    <definedName name="_xlnm.Print_Area" localSheetId="101">'KZN261'!$A$1:$L$43</definedName>
    <definedName name="_xlnm.Print_Area" localSheetId="102">'KZN262'!$A$1:$L$43</definedName>
    <definedName name="_xlnm.Print_Area" localSheetId="103">'KZN263'!$A$1:$L$43</definedName>
    <definedName name="_xlnm.Print_Area" localSheetId="104">'KZN265'!$A$1:$L$43</definedName>
    <definedName name="_xlnm.Print_Area" localSheetId="105">'KZN266'!$A$1:$L$43</definedName>
    <definedName name="_xlnm.Print_Area" localSheetId="107">'KZN271'!$A$1:$L$43</definedName>
    <definedName name="_xlnm.Print_Area" localSheetId="108">'KZN272'!$A$1:$L$43</definedName>
    <definedName name="_xlnm.Print_Area" localSheetId="109">'KZN275'!$A$1:$L$43</definedName>
    <definedName name="_xlnm.Print_Area" localSheetId="110">'KZN276'!$A$1:$L$43</definedName>
    <definedName name="_xlnm.Print_Area" localSheetId="112">'KZN281'!$A$1:$L$43</definedName>
    <definedName name="_xlnm.Print_Area" localSheetId="113">'KZN282'!$A$1:$L$43</definedName>
    <definedName name="_xlnm.Print_Area" localSheetId="114">'KZN284'!$A$1:$L$43</definedName>
    <definedName name="_xlnm.Print_Area" localSheetId="115">'KZN285'!$A$1:$L$43</definedName>
    <definedName name="_xlnm.Print_Area" localSheetId="116">'KZN286'!$A$1:$L$43</definedName>
    <definedName name="_xlnm.Print_Area" localSheetId="118">'KZN291'!$A$1:$L$43</definedName>
    <definedName name="_xlnm.Print_Area" localSheetId="119">'KZN292'!$A$1:$L$43</definedName>
    <definedName name="_xlnm.Print_Area" localSheetId="120">'KZN293'!$A$1:$L$43</definedName>
    <definedName name="_xlnm.Print_Area" localSheetId="121">'KZN294'!$A$1:$L$43</definedName>
    <definedName name="_xlnm.Print_Area" localSheetId="123">'KZN433'!$A$1:$L$43</definedName>
    <definedName name="_xlnm.Print_Area" localSheetId="124">'KZN434'!$A$1:$L$43</definedName>
    <definedName name="_xlnm.Print_Area" localSheetId="125">'KZN435'!$A$1:$L$43</definedName>
    <definedName name="_xlnm.Print_Area" localSheetId="126">'KZN436'!$A$1:$L$43</definedName>
    <definedName name="_xlnm.Print_Area" localSheetId="128">'LIM331'!$A$1:$L$43</definedName>
    <definedName name="_xlnm.Print_Area" localSheetId="129">'LIM332'!$A$1:$L$43</definedName>
    <definedName name="_xlnm.Print_Area" localSheetId="130">'LIM333'!$A$1:$L$43</definedName>
    <definedName name="_xlnm.Print_Area" localSheetId="131">'LIM334'!$A$1:$L$43</definedName>
    <definedName name="_xlnm.Print_Area" localSheetId="132">'LIM335'!$A$1:$L$43</definedName>
    <definedName name="_xlnm.Print_Area" localSheetId="134">'LIM341'!$A$1:$L$43</definedName>
    <definedName name="_xlnm.Print_Area" localSheetId="135">'LIM343'!$A$1:$L$43</definedName>
    <definedName name="_xlnm.Print_Area" localSheetId="136">'LIM344'!$A$1:$L$43</definedName>
    <definedName name="_xlnm.Print_Area" localSheetId="137">'LIM345'!$A$1:$L$43</definedName>
    <definedName name="_xlnm.Print_Area" localSheetId="139">'LIM351'!$A$1:$L$43</definedName>
    <definedName name="_xlnm.Print_Area" localSheetId="140">'LIM353'!$A$1:$L$43</definedName>
    <definedName name="_xlnm.Print_Area" localSheetId="141">'LIM354'!$A$1:$L$43</definedName>
    <definedName name="_xlnm.Print_Area" localSheetId="142">'LIM355'!$A$1:$L$43</definedName>
    <definedName name="_xlnm.Print_Area" localSheetId="144">'LIM361'!$A$1:$L$43</definedName>
    <definedName name="_xlnm.Print_Area" localSheetId="145">'LIM362'!$A$1:$L$43</definedName>
    <definedName name="_xlnm.Print_Area" localSheetId="146">'LIM366'!$A$1:$L$43</definedName>
    <definedName name="_xlnm.Print_Area" localSheetId="147">'LIM367'!$A$1:$L$43</definedName>
    <definedName name="_xlnm.Print_Area" localSheetId="148">'LIM368'!$A$1:$L$43</definedName>
    <definedName name="_xlnm.Print_Area" localSheetId="150">'LIM471'!$A$1:$L$43</definedName>
    <definedName name="_xlnm.Print_Area" localSheetId="151">'LIM472'!$A$1:$L$43</definedName>
    <definedName name="_xlnm.Print_Area" localSheetId="152">'LIM473'!$A$1:$L$43</definedName>
    <definedName name="_xlnm.Print_Area" localSheetId="153">'LIM476'!$A$1:$L$43</definedName>
    <definedName name="_xlnm.Print_Area" localSheetId="40">MAN!$A$1:$L$43</definedName>
    <definedName name="_xlnm.Print_Area" localSheetId="155">'MP301'!$A$1:$L$43</definedName>
    <definedName name="_xlnm.Print_Area" localSheetId="156">'MP302'!$A$1:$L$43</definedName>
    <definedName name="_xlnm.Print_Area" localSheetId="157">'MP303'!$A$1:$L$43</definedName>
    <definedName name="_xlnm.Print_Area" localSheetId="158">'MP304'!$A$1:$L$43</definedName>
    <definedName name="_xlnm.Print_Area" localSheetId="159">'MP305'!$A$1:$L$43</definedName>
    <definedName name="_xlnm.Print_Area" localSheetId="160">'MP306'!$A$1:$L$43</definedName>
    <definedName name="_xlnm.Print_Area" localSheetId="161">'MP307'!$A$1:$L$43</definedName>
    <definedName name="_xlnm.Print_Area" localSheetId="163">'MP311'!$A$1:$L$43</definedName>
    <definedName name="_xlnm.Print_Area" localSheetId="164">'MP312'!$A$1:$L$43</definedName>
    <definedName name="_xlnm.Print_Area" localSheetId="165">'MP313'!$A$1:$L$43</definedName>
    <definedName name="_xlnm.Print_Area" localSheetId="166">'MP314'!$A$1:$L$43</definedName>
    <definedName name="_xlnm.Print_Area" localSheetId="167">'MP315'!$A$1:$L$43</definedName>
    <definedName name="_xlnm.Print_Area" localSheetId="168">'MP316'!$A$1:$L$43</definedName>
    <definedName name="_xlnm.Print_Area" localSheetId="170">'MP321'!$A$1:$L$43</definedName>
    <definedName name="_xlnm.Print_Area" localSheetId="171">'MP324'!$A$1:$L$43</definedName>
    <definedName name="_xlnm.Print_Area" localSheetId="172">'MP325'!$A$1:$L$43</definedName>
    <definedName name="_xlnm.Print_Area" localSheetId="173">'MP326'!$A$1:$L$43</definedName>
    <definedName name="_xlnm.Print_Area" localSheetId="179">'NC061'!$A$1:$L$43</definedName>
    <definedName name="_xlnm.Print_Area" localSheetId="180">'NC062'!$A$1:$L$43</definedName>
    <definedName name="_xlnm.Print_Area" localSheetId="181">'NC064'!$A$1:$L$43</definedName>
    <definedName name="_xlnm.Print_Area" localSheetId="182">'NC065'!$A$1:$L$43</definedName>
    <definedName name="_xlnm.Print_Area" localSheetId="183">'NC066'!$A$1:$L$43</definedName>
    <definedName name="_xlnm.Print_Area" localSheetId="184">'NC067'!$A$1:$L$43</definedName>
    <definedName name="_xlnm.Print_Area" localSheetId="186">'NC071'!$A$1:$L$43</definedName>
    <definedName name="_xlnm.Print_Area" localSheetId="187">'NC072'!$A$1:$L$43</definedName>
    <definedName name="_xlnm.Print_Area" localSheetId="188">'NC073'!$A$1:$L$43</definedName>
    <definedName name="_xlnm.Print_Area" localSheetId="189">'NC074'!$A$1:$L$43</definedName>
    <definedName name="_xlnm.Print_Area" localSheetId="190">'NC075'!$A$1:$L$43</definedName>
    <definedName name="_xlnm.Print_Area" localSheetId="191">'NC076'!$A$1:$L$43</definedName>
    <definedName name="_xlnm.Print_Area" localSheetId="192">'NC077'!$A$1:$L$43</definedName>
    <definedName name="_xlnm.Print_Area" localSheetId="193">'NC078'!$A$1:$L$43</definedName>
    <definedName name="_xlnm.Print_Area" localSheetId="195">'NC082'!$A$1:$L$43</definedName>
    <definedName name="_xlnm.Print_Area" localSheetId="196">'NC084'!$A$1:$L$43</definedName>
    <definedName name="_xlnm.Print_Area" localSheetId="197">'NC085'!$A$1:$L$43</definedName>
    <definedName name="_xlnm.Print_Area" localSheetId="198">'NC086'!$A$1:$L$43</definedName>
    <definedName name="_xlnm.Print_Area" localSheetId="199">'NC087'!$A$1:$L$43</definedName>
    <definedName name="_xlnm.Print_Area" localSheetId="201">'NC091'!$A$1:$L$43</definedName>
    <definedName name="_xlnm.Print_Area" localSheetId="202">'NC092'!$A$1:$L$43</definedName>
    <definedName name="_xlnm.Print_Area" localSheetId="203">'NC093'!$A$1:$L$43</definedName>
    <definedName name="_xlnm.Print_Area" localSheetId="204">'NC094'!$A$1:$L$43</definedName>
    <definedName name="_xlnm.Print_Area" localSheetId="175">'NC451'!$A$1:$L$43</definedName>
    <definedName name="_xlnm.Print_Area" localSheetId="176">'NC452'!$A$1:$L$43</definedName>
    <definedName name="_xlnm.Print_Area" localSheetId="177">'NC453'!$A$1:$L$43</definedName>
    <definedName name="_xlnm.Print_Area" localSheetId="2">NMA!$A$1:$L$43</definedName>
    <definedName name="_xlnm.Print_Area" localSheetId="206">'NW371'!$A$1:$L$43</definedName>
    <definedName name="_xlnm.Print_Area" localSheetId="207">'NW372'!$A$1:$L$43</definedName>
    <definedName name="_xlnm.Print_Area" localSheetId="208">'NW373'!$A$1:$L$43</definedName>
    <definedName name="_xlnm.Print_Area" localSheetId="209">'NW374'!$A$1:$L$43</definedName>
    <definedName name="_xlnm.Print_Area" localSheetId="210">'NW375'!$A$1:$L$43</definedName>
    <definedName name="_xlnm.Print_Area" localSheetId="212">'NW381'!$A$1:$L$43</definedName>
    <definedName name="_xlnm.Print_Area" localSheetId="213">'NW382'!$A$1:$L$43</definedName>
    <definedName name="_xlnm.Print_Area" localSheetId="214">'NW383'!$A$1:$L$43</definedName>
    <definedName name="_xlnm.Print_Area" localSheetId="215">'NW384'!$A$1:$L$43</definedName>
    <definedName name="_xlnm.Print_Area" localSheetId="216">'NW385'!$A$1:$L$43</definedName>
    <definedName name="_xlnm.Print_Area" localSheetId="218">'NW392'!$A$1:$L$43</definedName>
    <definedName name="_xlnm.Print_Area" localSheetId="219">'NW393'!$A$1:$L$43</definedName>
    <definedName name="_xlnm.Print_Area" localSheetId="220">'NW394'!$A$1:$L$43</definedName>
    <definedName name="_xlnm.Print_Area" localSheetId="221">'NW396'!$A$1:$L$43</definedName>
    <definedName name="_xlnm.Print_Area" localSheetId="222">'NW397'!$A$1:$L$43</definedName>
    <definedName name="_xlnm.Print_Area" localSheetId="224">'NW403'!$A$1:$L$43</definedName>
    <definedName name="_xlnm.Print_Area" localSheetId="225">'NW404'!$A$1:$L$43</definedName>
    <definedName name="_xlnm.Print_Area" localSheetId="226">'NW405'!$A$1:$L$43</definedName>
    <definedName name="_xlnm.Print_Area" localSheetId="0">Summary!$A$1:$L$43</definedName>
    <definedName name="_xlnm.Print_Area" localSheetId="65">TSH!$A$1:$L$43</definedName>
    <definedName name="_xlnm.Print_Area" localSheetId="229">'WC011'!$A$1:$L$43</definedName>
    <definedName name="_xlnm.Print_Area" localSheetId="230">'WC012'!$A$1:$L$43</definedName>
    <definedName name="_xlnm.Print_Area" localSheetId="231">'WC013'!$A$1:$L$43</definedName>
    <definedName name="_xlnm.Print_Area" localSheetId="232">'WC014'!$A$1:$L$43</definedName>
    <definedName name="_xlnm.Print_Area" localSheetId="233">'WC015'!$A$1:$L$43</definedName>
    <definedName name="_xlnm.Print_Area" localSheetId="235">'WC022'!$A$1:$L$43</definedName>
    <definedName name="_xlnm.Print_Area" localSheetId="236">'WC023'!$A$1:$L$43</definedName>
    <definedName name="_xlnm.Print_Area" localSheetId="237">'WC024'!$A$1:$L$43</definedName>
    <definedName name="_xlnm.Print_Area" localSheetId="238">'WC025'!$A$1:$L$43</definedName>
    <definedName name="_xlnm.Print_Area" localSheetId="239">'WC026'!$A$1:$L$43</definedName>
    <definedName name="_xlnm.Print_Area" localSheetId="241">'WC031'!$A$1:$L$43</definedName>
    <definedName name="_xlnm.Print_Area" localSheetId="242">'WC032'!$A$1:$L$43</definedName>
    <definedName name="_xlnm.Print_Area" localSheetId="243">'WC033'!$A$1:$L$43</definedName>
    <definedName name="_xlnm.Print_Area" localSheetId="244">'WC034'!$A$1:$L$43</definedName>
    <definedName name="_xlnm.Print_Area" localSheetId="246">'WC041'!$A$1:$L$43</definedName>
    <definedName name="_xlnm.Print_Area" localSheetId="247">'WC042'!$A$1:$L$43</definedName>
    <definedName name="_xlnm.Print_Area" localSheetId="248">'WC043'!$A$1:$L$43</definedName>
    <definedName name="_xlnm.Print_Area" localSheetId="249">'WC044'!$A$1:$L$43</definedName>
    <definedName name="_xlnm.Print_Area" localSheetId="250">'WC045'!$A$1:$L$43</definedName>
    <definedName name="_xlnm.Print_Area" localSheetId="251">'WC047'!$A$1:$L$43</definedName>
    <definedName name="_xlnm.Print_Area" localSheetId="252">'WC048'!$A$1:$L$43</definedName>
    <definedName name="_xlnm.Print_Area" localSheetId="254">'WC051'!$A$1:$L$43</definedName>
    <definedName name="_xlnm.Print_Area" localSheetId="255">'WC052'!$A$1:$L$43</definedName>
    <definedName name="_xlnm.Print_Area" localSheetId="256">'WC053'!$A$1:$L$43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41"/>
  <c r="K36" i="41"/>
  <c r="J36" i="41"/>
  <c r="I36" i="41"/>
  <c r="H36" i="41"/>
  <c r="G36" i="41"/>
  <c r="F36" i="41"/>
  <c r="E36" i="41"/>
  <c r="D36" i="41"/>
  <c r="C36" i="41"/>
  <c r="L36" i="42"/>
  <c r="K36" i="42"/>
  <c r="J36" i="42"/>
  <c r="I36" i="42"/>
  <c r="H36" i="42"/>
  <c r="G36" i="42"/>
  <c r="F36" i="42"/>
  <c r="E36" i="42"/>
  <c r="D36" i="42"/>
  <c r="C36" i="42"/>
  <c r="L36" i="43"/>
  <c r="K36" i="43"/>
  <c r="J36" i="43"/>
  <c r="I36" i="43"/>
  <c r="H36" i="43"/>
  <c r="G36" i="43"/>
  <c r="F36" i="43"/>
  <c r="E36" i="43"/>
  <c r="D36" i="43"/>
  <c r="C36" i="43"/>
  <c r="L36" i="44"/>
  <c r="K36" i="44"/>
  <c r="J36" i="44"/>
  <c r="I36" i="44"/>
  <c r="H36" i="44"/>
  <c r="G36" i="44"/>
  <c r="F36" i="44"/>
  <c r="E36" i="44"/>
  <c r="D36" i="44"/>
  <c r="C36" i="44"/>
  <c r="L36" i="45"/>
  <c r="K36" i="45"/>
  <c r="J36" i="45"/>
  <c r="I36" i="45"/>
  <c r="H36" i="45"/>
  <c r="G36" i="45"/>
  <c r="F36" i="45"/>
  <c r="E36" i="45"/>
  <c r="D36" i="45"/>
  <c r="C36" i="45"/>
  <c r="L36" i="46"/>
  <c r="K36" i="46"/>
  <c r="J36" i="46"/>
  <c r="I36" i="46"/>
  <c r="H36" i="46"/>
  <c r="G36" i="46"/>
  <c r="F36" i="46"/>
  <c r="E36" i="46"/>
  <c r="D36" i="46"/>
  <c r="C36" i="46"/>
  <c r="L36" i="47"/>
  <c r="K36" i="47"/>
  <c r="J36" i="47"/>
  <c r="I36" i="47"/>
  <c r="H36" i="47"/>
  <c r="G36" i="47"/>
  <c r="F36" i="47"/>
  <c r="E36" i="47"/>
  <c r="D36" i="47"/>
  <c r="C36" i="47"/>
  <c r="L36" i="48"/>
  <c r="K36" i="48"/>
  <c r="J36" i="48"/>
  <c r="I36" i="48"/>
  <c r="H36" i="48"/>
  <c r="G36" i="48"/>
  <c r="F36" i="48"/>
  <c r="E36" i="48"/>
  <c r="D36" i="48"/>
  <c r="C36" i="48"/>
  <c r="L36" i="49"/>
  <c r="K36" i="49"/>
  <c r="J36" i="49"/>
  <c r="I36" i="49"/>
  <c r="H36" i="49"/>
  <c r="G36" i="49"/>
  <c r="F36" i="49"/>
  <c r="E36" i="49"/>
  <c r="D36" i="49"/>
  <c r="C36" i="49"/>
  <c r="L36" i="50"/>
  <c r="K36" i="50"/>
  <c r="J36" i="50"/>
  <c r="I36" i="50"/>
  <c r="H36" i="50"/>
  <c r="G36" i="50"/>
  <c r="F36" i="50"/>
  <c r="E36" i="50"/>
  <c r="D36" i="50"/>
  <c r="C36" i="50"/>
  <c r="L36" i="51"/>
  <c r="K36" i="51"/>
  <c r="J36" i="51"/>
  <c r="I36" i="51"/>
  <c r="H36" i="51"/>
  <c r="G36" i="51"/>
  <c r="F36" i="51"/>
  <c r="E36" i="51"/>
  <c r="D36" i="51"/>
  <c r="C36" i="51"/>
  <c r="L36" i="52"/>
  <c r="K36" i="52"/>
  <c r="J36" i="52"/>
  <c r="I36" i="52"/>
  <c r="H36" i="52"/>
  <c r="G36" i="52"/>
  <c r="F36" i="52"/>
  <c r="E36" i="52"/>
  <c r="D36" i="52"/>
  <c r="C36" i="52"/>
  <c r="L36" i="53"/>
  <c r="K36" i="53"/>
  <c r="J36" i="53"/>
  <c r="I36" i="53"/>
  <c r="H36" i="53"/>
  <c r="G36" i="53"/>
  <c r="F36" i="53"/>
  <c r="E36" i="53"/>
  <c r="D36" i="53"/>
  <c r="C36" i="53"/>
  <c r="L36" i="54"/>
  <c r="K36" i="54"/>
  <c r="J36" i="54"/>
  <c r="I36" i="54"/>
  <c r="H36" i="54"/>
  <c r="G36" i="54"/>
  <c r="F36" i="54"/>
  <c r="E36" i="54"/>
  <c r="D36" i="54"/>
  <c r="C36" i="54"/>
  <c r="L36" i="55"/>
  <c r="K36" i="55"/>
  <c r="J36" i="55"/>
  <c r="I36" i="55"/>
  <c r="H36" i="55"/>
  <c r="G36" i="55"/>
  <c r="F36" i="55"/>
  <c r="E36" i="55"/>
  <c r="D36" i="55"/>
  <c r="C36" i="55"/>
  <c r="L36" i="56"/>
  <c r="K36" i="56"/>
  <c r="J36" i="56"/>
  <c r="I36" i="56"/>
  <c r="H36" i="56"/>
  <c r="G36" i="56"/>
  <c r="F36" i="56"/>
  <c r="E36" i="56"/>
  <c r="D36" i="56"/>
  <c r="C36" i="56"/>
  <c r="L36" i="57"/>
  <c r="K36" i="57"/>
  <c r="J36" i="57"/>
  <c r="I36" i="57"/>
  <c r="H36" i="57"/>
  <c r="G36" i="57"/>
  <c r="F36" i="57"/>
  <c r="E36" i="57"/>
  <c r="D36" i="57"/>
  <c r="C36" i="57"/>
  <c r="L36" i="58"/>
  <c r="K36" i="58"/>
  <c r="J36" i="58"/>
  <c r="I36" i="58"/>
  <c r="H36" i="58"/>
  <c r="G36" i="58"/>
  <c r="F36" i="58"/>
  <c r="E36" i="58"/>
  <c r="D36" i="58"/>
  <c r="C36" i="58"/>
  <c r="L36" i="59"/>
  <c r="K36" i="59"/>
  <c r="J36" i="59"/>
  <c r="I36" i="59"/>
  <c r="H36" i="59"/>
  <c r="G36" i="59"/>
  <c r="F36" i="59"/>
  <c r="E36" i="59"/>
  <c r="D36" i="59"/>
  <c r="C36" i="59"/>
  <c r="L36" i="60"/>
  <c r="K36" i="60"/>
  <c r="J36" i="60"/>
  <c r="I36" i="60"/>
  <c r="H36" i="60"/>
  <c r="G36" i="60"/>
  <c r="F36" i="60"/>
  <c r="E36" i="60"/>
  <c r="D36" i="60"/>
  <c r="C36" i="60"/>
  <c r="L36" i="61"/>
  <c r="K36" i="61"/>
  <c r="J36" i="61"/>
  <c r="I36" i="61"/>
  <c r="H36" i="61"/>
  <c r="G36" i="61"/>
  <c r="F36" i="61"/>
  <c r="E36" i="61"/>
  <c r="D36" i="61"/>
  <c r="C36" i="61"/>
  <c r="L36" i="62"/>
  <c r="K36" i="62"/>
  <c r="J36" i="62"/>
  <c r="I36" i="62"/>
  <c r="H36" i="62"/>
  <c r="G36" i="62"/>
  <c r="F36" i="62"/>
  <c r="E36" i="62"/>
  <c r="D36" i="62"/>
  <c r="C36" i="62"/>
  <c r="L36" i="63"/>
  <c r="K36" i="63"/>
  <c r="J36" i="63"/>
  <c r="I36" i="63"/>
  <c r="H36" i="63"/>
  <c r="G36" i="63"/>
  <c r="F36" i="63"/>
  <c r="E36" i="63"/>
  <c r="D36" i="63"/>
  <c r="C36" i="63"/>
  <c r="L36" i="64"/>
  <c r="K36" i="64"/>
  <c r="J36" i="64"/>
  <c r="I36" i="64"/>
  <c r="H36" i="64"/>
  <c r="G36" i="64"/>
  <c r="F36" i="64"/>
  <c r="E36" i="64"/>
  <c r="D36" i="64"/>
  <c r="C36" i="64"/>
  <c r="L36" i="65"/>
  <c r="K36" i="65"/>
  <c r="J36" i="65"/>
  <c r="I36" i="65"/>
  <c r="H36" i="65"/>
  <c r="G36" i="65"/>
  <c r="F36" i="65"/>
  <c r="E36" i="65"/>
  <c r="D36" i="65"/>
  <c r="C36" i="65"/>
  <c r="L36" i="66"/>
  <c r="K36" i="66"/>
  <c r="J36" i="66"/>
  <c r="I36" i="66"/>
  <c r="H36" i="66"/>
  <c r="G36" i="66"/>
  <c r="F36" i="66"/>
  <c r="E36" i="66"/>
  <c r="D36" i="66"/>
  <c r="C36" i="66"/>
  <c r="L36" i="67"/>
  <c r="K36" i="67"/>
  <c r="J36" i="67"/>
  <c r="I36" i="67"/>
  <c r="H36" i="67"/>
  <c r="G36" i="67"/>
  <c r="F36" i="67"/>
  <c r="E36" i="67"/>
  <c r="D36" i="67"/>
  <c r="C36" i="67"/>
  <c r="L36" i="68"/>
  <c r="K36" i="68"/>
  <c r="J36" i="68"/>
  <c r="I36" i="68"/>
  <c r="H36" i="68"/>
  <c r="G36" i="68"/>
  <c r="F36" i="68"/>
  <c r="E36" i="68"/>
  <c r="D36" i="68"/>
  <c r="C36" i="68"/>
  <c r="L36" i="69"/>
  <c r="K36" i="69"/>
  <c r="J36" i="69"/>
  <c r="I36" i="69"/>
  <c r="H36" i="69"/>
  <c r="G36" i="69"/>
  <c r="F36" i="69"/>
  <c r="E36" i="69"/>
  <c r="D36" i="69"/>
  <c r="C36" i="69"/>
  <c r="L36" i="70"/>
  <c r="K36" i="70"/>
  <c r="J36" i="70"/>
  <c r="I36" i="70"/>
  <c r="H36" i="70"/>
  <c r="G36" i="70"/>
  <c r="F36" i="70"/>
  <c r="E36" i="70"/>
  <c r="D36" i="70"/>
  <c r="C36" i="70"/>
  <c r="L36" i="71"/>
  <c r="K36" i="71"/>
  <c r="J36" i="71"/>
  <c r="I36" i="71"/>
  <c r="H36" i="71"/>
  <c r="G36" i="71"/>
  <c r="F36" i="71"/>
  <c r="E36" i="71"/>
  <c r="D36" i="71"/>
  <c r="C36" i="71"/>
  <c r="L36" i="72"/>
  <c r="K36" i="72"/>
  <c r="J36" i="72"/>
  <c r="I36" i="72"/>
  <c r="H36" i="72"/>
  <c r="G36" i="72"/>
  <c r="F36" i="72"/>
  <c r="E36" i="72"/>
  <c r="D36" i="72"/>
  <c r="C36" i="72"/>
  <c r="L36" i="73"/>
  <c r="K36" i="73"/>
  <c r="J36" i="73"/>
  <c r="I36" i="73"/>
  <c r="H36" i="73"/>
  <c r="G36" i="73"/>
  <c r="F36" i="73"/>
  <c r="E36" i="73"/>
  <c r="D36" i="73"/>
  <c r="C36" i="73"/>
  <c r="L36" i="74"/>
  <c r="K36" i="74"/>
  <c r="J36" i="74"/>
  <c r="I36" i="74"/>
  <c r="H36" i="74"/>
  <c r="G36" i="74"/>
  <c r="F36" i="74"/>
  <c r="E36" i="74"/>
  <c r="D36" i="74"/>
  <c r="C36" i="74"/>
  <c r="L36" i="75"/>
  <c r="K36" i="75"/>
  <c r="J36" i="75"/>
  <c r="I36" i="75"/>
  <c r="H36" i="75"/>
  <c r="G36" i="75"/>
  <c r="F36" i="75"/>
  <c r="E36" i="75"/>
  <c r="D36" i="75"/>
  <c r="C36" i="75"/>
  <c r="L36" i="76"/>
  <c r="K36" i="76"/>
  <c r="J36" i="76"/>
  <c r="I36" i="76"/>
  <c r="H36" i="76"/>
  <c r="G36" i="76"/>
  <c r="F36" i="76"/>
  <c r="E36" i="76"/>
  <c r="D36" i="76"/>
  <c r="C36" i="76"/>
  <c r="L36" i="77"/>
  <c r="K36" i="77"/>
  <c r="J36" i="77"/>
  <c r="I36" i="77"/>
  <c r="H36" i="77"/>
  <c r="G36" i="77"/>
  <c r="F36" i="77"/>
  <c r="E36" i="77"/>
  <c r="D36" i="77"/>
  <c r="C36" i="77"/>
  <c r="L36" i="78"/>
  <c r="K36" i="78"/>
  <c r="J36" i="78"/>
  <c r="I36" i="78"/>
  <c r="H36" i="78"/>
  <c r="G36" i="78"/>
  <c r="F36" i="78"/>
  <c r="E36" i="78"/>
  <c r="D36" i="78"/>
  <c r="C36" i="78"/>
  <c r="L36" i="79"/>
  <c r="K36" i="79"/>
  <c r="J36" i="79"/>
  <c r="I36" i="79"/>
  <c r="H36" i="79"/>
  <c r="G36" i="79"/>
  <c r="F36" i="79"/>
  <c r="E36" i="79"/>
  <c r="D36" i="79"/>
  <c r="C36" i="79"/>
  <c r="L36" i="80"/>
  <c r="K36" i="80"/>
  <c r="J36" i="80"/>
  <c r="I36" i="80"/>
  <c r="H36" i="80"/>
  <c r="G36" i="80"/>
  <c r="F36" i="80"/>
  <c r="E36" i="80"/>
  <c r="D36" i="80"/>
  <c r="C36" i="80"/>
  <c r="L36" i="81"/>
  <c r="K36" i="81"/>
  <c r="J36" i="81"/>
  <c r="I36" i="81"/>
  <c r="H36" i="81"/>
  <c r="G36" i="81"/>
  <c r="F36" i="81"/>
  <c r="E36" i="81"/>
  <c r="D36" i="81"/>
  <c r="C36" i="81"/>
  <c r="L36" i="82"/>
  <c r="K36" i="82"/>
  <c r="J36" i="82"/>
  <c r="I36" i="82"/>
  <c r="H36" i="82"/>
  <c r="G36" i="82"/>
  <c r="F36" i="82"/>
  <c r="E36" i="82"/>
  <c r="D36" i="82"/>
  <c r="C36" i="82"/>
  <c r="L36" i="83"/>
  <c r="K36" i="83"/>
  <c r="J36" i="83"/>
  <c r="I36" i="83"/>
  <c r="H36" i="83"/>
  <c r="G36" i="83"/>
  <c r="F36" i="83"/>
  <c r="E36" i="83"/>
  <c r="D36" i="83"/>
  <c r="C36" i="83"/>
  <c r="L36" i="84"/>
  <c r="K36" i="84"/>
  <c r="J36" i="84"/>
  <c r="I36" i="84"/>
  <c r="H36" i="84"/>
  <c r="G36" i="84"/>
  <c r="F36" i="84"/>
  <c r="E36" i="84"/>
  <c r="D36" i="84"/>
  <c r="C36" i="84"/>
  <c r="L36" i="85"/>
  <c r="K36" i="85"/>
  <c r="J36" i="85"/>
  <c r="I36" i="85"/>
  <c r="H36" i="85"/>
  <c r="G36" i="85"/>
  <c r="F36" i="85"/>
  <c r="E36" i="85"/>
  <c r="D36" i="85"/>
  <c r="C36" i="85"/>
  <c r="L36" i="86"/>
  <c r="K36" i="86"/>
  <c r="J36" i="86"/>
  <c r="I36" i="86"/>
  <c r="H36" i="86"/>
  <c r="G36" i="86"/>
  <c r="F36" i="86"/>
  <c r="E36" i="86"/>
  <c r="D36" i="86"/>
  <c r="C36" i="86"/>
  <c r="L36" i="87"/>
  <c r="K36" i="87"/>
  <c r="J36" i="87"/>
  <c r="I36" i="87"/>
  <c r="H36" i="87"/>
  <c r="G36" i="87"/>
  <c r="F36" i="87"/>
  <c r="E36" i="87"/>
  <c r="D36" i="87"/>
  <c r="C36" i="87"/>
  <c r="L36" i="88"/>
  <c r="K36" i="88"/>
  <c r="J36" i="88"/>
  <c r="I36" i="88"/>
  <c r="H36" i="88"/>
  <c r="G36" i="88"/>
  <c r="F36" i="88"/>
  <c r="E36" i="88"/>
  <c r="D36" i="88"/>
  <c r="C36" i="88"/>
  <c r="L36" i="89"/>
  <c r="K36" i="89"/>
  <c r="J36" i="89"/>
  <c r="I36" i="89"/>
  <c r="H36" i="89"/>
  <c r="G36" i="89"/>
  <c r="F36" i="89"/>
  <c r="E36" i="89"/>
  <c r="D36" i="89"/>
  <c r="C36" i="89"/>
  <c r="L36" i="90"/>
  <c r="K36" i="90"/>
  <c r="J36" i="90"/>
  <c r="I36" i="90"/>
  <c r="H36" i="90"/>
  <c r="G36" i="90"/>
  <c r="F36" i="90"/>
  <c r="E36" i="90"/>
  <c r="D36" i="90"/>
  <c r="C36" i="90"/>
  <c r="L36" i="91"/>
  <c r="K36" i="91"/>
  <c r="J36" i="91"/>
  <c r="I36" i="91"/>
  <c r="H36" i="91"/>
  <c r="G36" i="91"/>
  <c r="F36" i="91"/>
  <c r="E36" i="91"/>
  <c r="D36" i="91"/>
  <c r="C36" i="91"/>
  <c r="L36" i="92"/>
  <c r="K36" i="92"/>
  <c r="J36" i="92"/>
  <c r="I36" i="92"/>
  <c r="H36" i="92"/>
  <c r="G36" i="92"/>
  <c r="F36" i="92"/>
  <c r="E36" i="92"/>
  <c r="D36" i="92"/>
  <c r="C36" i="92"/>
  <c r="L36" i="93"/>
  <c r="K36" i="93"/>
  <c r="J36" i="93"/>
  <c r="I36" i="93"/>
  <c r="H36" i="93"/>
  <c r="G36" i="93"/>
  <c r="F36" i="93"/>
  <c r="E36" i="93"/>
  <c r="D36" i="93"/>
  <c r="C36" i="93"/>
  <c r="L36" i="94"/>
  <c r="K36" i="94"/>
  <c r="J36" i="94"/>
  <c r="I36" i="94"/>
  <c r="H36" i="94"/>
  <c r="G36" i="94"/>
  <c r="F36" i="94"/>
  <c r="E36" i="94"/>
  <c r="D36" i="94"/>
  <c r="C36" i="94"/>
  <c r="L36" i="95"/>
  <c r="K36" i="95"/>
  <c r="J36" i="95"/>
  <c r="I36" i="95"/>
  <c r="H36" i="95"/>
  <c r="G36" i="95"/>
  <c r="F36" i="95"/>
  <c r="E36" i="95"/>
  <c r="D36" i="95"/>
  <c r="C36" i="95"/>
  <c r="L36" i="96"/>
  <c r="K36" i="96"/>
  <c r="J36" i="96"/>
  <c r="I36" i="96"/>
  <c r="H36" i="96"/>
  <c r="G36" i="96"/>
  <c r="F36" i="96"/>
  <c r="E36" i="96"/>
  <c r="D36" i="96"/>
  <c r="C36" i="96"/>
  <c r="L36" i="97"/>
  <c r="K36" i="97"/>
  <c r="J36" i="97"/>
  <c r="I36" i="97"/>
  <c r="H36" i="97"/>
  <c r="G36" i="97"/>
  <c r="F36" i="97"/>
  <c r="E36" i="97"/>
  <c r="D36" i="97"/>
  <c r="C36" i="97"/>
  <c r="L36" i="98"/>
  <c r="K36" i="98"/>
  <c r="J36" i="98"/>
  <c r="I36" i="98"/>
  <c r="H36" i="98"/>
  <c r="G36" i="98"/>
  <c r="F36" i="98"/>
  <c r="E36" i="98"/>
  <c r="D36" i="98"/>
  <c r="C36" i="98"/>
  <c r="L36" i="99"/>
  <c r="K36" i="99"/>
  <c r="J36" i="99"/>
  <c r="I36" i="99"/>
  <c r="H36" i="99"/>
  <c r="G36" i="99"/>
  <c r="F36" i="99"/>
  <c r="E36" i="99"/>
  <c r="D36" i="99"/>
  <c r="C36" i="99"/>
  <c r="L36" i="100"/>
  <c r="K36" i="100"/>
  <c r="J36" i="100"/>
  <c r="I36" i="100"/>
  <c r="H36" i="100"/>
  <c r="G36" i="100"/>
  <c r="F36" i="100"/>
  <c r="E36" i="100"/>
  <c r="D36" i="100"/>
  <c r="C36" i="100"/>
  <c r="L36" i="101"/>
  <c r="K36" i="101"/>
  <c r="J36" i="101"/>
  <c r="I36" i="101"/>
  <c r="H36" i="101"/>
  <c r="G36" i="101"/>
  <c r="F36" i="101"/>
  <c r="E36" i="101"/>
  <c r="D36" i="101"/>
  <c r="C36" i="101"/>
  <c r="L36" i="102"/>
  <c r="K36" i="102"/>
  <c r="J36" i="102"/>
  <c r="I36" i="102"/>
  <c r="H36" i="102"/>
  <c r="G36" i="102"/>
  <c r="F36" i="102"/>
  <c r="E36" i="102"/>
  <c r="D36" i="102"/>
  <c r="C36" i="102"/>
  <c r="L36" i="103"/>
  <c r="K36" i="103"/>
  <c r="J36" i="103"/>
  <c r="I36" i="103"/>
  <c r="H36" i="103"/>
  <c r="G36" i="103"/>
  <c r="F36" i="103"/>
  <c r="E36" i="103"/>
  <c r="D36" i="103"/>
  <c r="C36" i="103"/>
  <c r="L36" i="104"/>
  <c r="K36" i="104"/>
  <c r="J36" i="104"/>
  <c r="I36" i="104"/>
  <c r="H36" i="104"/>
  <c r="G36" i="104"/>
  <c r="F36" i="104"/>
  <c r="E36" i="104"/>
  <c r="D36" i="104"/>
  <c r="C36" i="104"/>
  <c r="L36" i="105"/>
  <c r="K36" i="105"/>
  <c r="J36" i="105"/>
  <c r="I36" i="105"/>
  <c r="H36" i="105"/>
  <c r="G36" i="105"/>
  <c r="F36" i="105"/>
  <c r="E36" i="105"/>
  <c r="D36" i="105"/>
  <c r="C36" i="105"/>
  <c r="L36" i="106"/>
  <c r="K36" i="106"/>
  <c r="J36" i="106"/>
  <c r="I36" i="106"/>
  <c r="H36" i="106"/>
  <c r="G36" i="106"/>
  <c r="F36" i="106"/>
  <c r="E36" i="106"/>
  <c r="D36" i="106"/>
  <c r="C36" i="106"/>
  <c r="L36" i="107"/>
  <c r="K36" i="107"/>
  <c r="J36" i="107"/>
  <c r="I36" i="107"/>
  <c r="H36" i="107"/>
  <c r="G36" i="107"/>
  <c r="F36" i="107"/>
  <c r="E36" i="107"/>
  <c r="D36" i="107"/>
  <c r="C36" i="107"/>
  <c r="L36" i="108"/>
  <c r="K36" i="108"/>
  <c r="J36" i="108"/>
  <c r="I36" i="108"/>
  <c r="H36" i="108"/>
  <c r="G36" i="108"/>
  <c r="F36" i="108"/>
  <c r="E36" i="108"/>
  <c r="D36" i="108"/>
  <c r="C36" i="108"/>
  <c r="L36" i="109"/>
  <c r="K36" i="109"/>
  <c r="J36" i="109"/>
  <c r="I36" i="109"/>
  <c r="H36" i="109"/>
  <c r="G36" i="109"/>
  <c r="F36" i="109"/>
  <c r="E36" i="109"/>
  <c r="D36" i="109"/>
  <c r="C36" i="109"/>
  <c r="L36" i="110"/>
  <c r="K36" i="110"/>
  <c r="J36" i="110"/>
  <c r="I36" i="110"/>
  <c r="H36" i="110"/>
  <c r="G36" i="110"/>
  <c r="F36" i="110"/>
  <c r="E36" i="110"/>
  <c r="D36" i="110"/>
  <c r="C36" i="110"/>
  <c r="L36" i="111"/>
  <c r="K36" i="111"/>
  <c r="J36" i="111"/>
  <c r="I36" i="111"/>
  <c r="H36" i="111"/>
  <c r="G36" i="111"/>
  <c r="F36" i="111"/>
  <c r="E36" i="111"/>
  <c r="D36" i="111"/>
  <c r="C36" i="111"/>
  <c r="L36" i="112"/>
  <c r="K36" i="112"/>
  <c r="J36" i="112"/>
  <c r="I36" i="112"/>
  <c r="H36" i="112"/>
  <c r="G36" i="112"/>
  <c r="F36" i="112"/>
  <c r="E36" i="112"/>
  <c r="D36" i="112"/>
  <c r="C36" i="112"/>
  <c r="L36" i="113"/>
  <c r="K36" i="113"/>
  <c r="J36" i="113"/>
  <c r="I36" i="113"/>
  <c r="H36" i="113"/>
  <c r="G36" i="113"/>
  <c r="F36" i="113"/>
  <c r="E36" i="113"/>
  <c r="D36" i="113"/>
  <c r="C36" i="113"/>
  <c r="L36" i="114"/>
  <c r="K36" i="114"/>
  <c r="J36" i="114"/>
  <c r="I36" i="114"/>
  <c r="H36" i="114"/>
  <c r="G36" i="114"/>
  <c r="F36" i="114"/>
  <c r="E36" i="114"/>
  <c r="D36" i="114"/>
  <c r="C36" i="114"/>
  <c r="L36" i="115"/>
  <c r="K36" i="115"/>
  <c r="J36" i="115"/>
  <c r="I36" i="115"/>
  <c r="H36" i="115"/>
  <c r="G36" i="115"/>
  <c r="F36" i="115"/>
  <c r="E36" i="115"/>
  <c r="D36" i="115"/>
  <c r="C36" i="115"/>
  <c r="L36" i="116"/>
  <c r="K36" i="116"/>
  <c r="J36" i="116"/>
  <c r="I36" i="116"/>
  <c r="H36" i="116"/>
  <c r="G36" i="116"/>
  <c r="F36" i="116"/>
  <c r="E36" i="116"/>
  <c r="D36" i="116"/>
  <c r="C36" i="116"/>
  <c r="L36" i="117"/>
  <c r="K36" i="117"/>
  <c r="J36" i="117"/>
  <c r="I36" i="117"/>
  <c r="H36" i="117"/>
  <c r="G36" i="117"/>
  <c r="F36" i="117"/>
  <c r="E36" i="117"/>
  <c r="D36" i="117"/>
  <c r="C36" i="117"/>
  <c r="L36" i="118"/>
  <c r="K36" i="118"/>
  <c r="J36" i="118"/>
  <c r="I36" i="118"/>
  <c r="H36" i="118"/>
  <c r="G36" i="118"/>
  <c r="F36" i="118"/>
  <c r="E36" i="118"/>
  <c r="D36" i="118"/>
  <c r="C36" i="118"/>
  <c r="L36" i="119"/>
  <c r="K36" i="119"/>
  <c r="J36" i="119"/>
  <c r="I36" i="119"/>
  <c r="H36" i="119"/>
  <c r="G36" i="119"/>
  <c r="F36" i="119"/>
  <c r="E36" i="119"/>
  <c r="D36" i="119"/>
  <c r="C36" i="119"/>
  <c r="L36" i="120"/>
  <c r="K36" i="120"/>
  <c r="J36" i="120"/>
  <c r="I36" i="120"/>
  <c r="H36" i="120"/>
  <c r="G36" i="120"/>
  <c r="F36" i="120"/>
  <c r="E36" i="120"/>
  <c r="D36" i="120"/>
  <c r="C36" i="120"/>
  <c r="L36" i="121"/>
  <c r="K36" i="121"/>
  <c r="J36" i="121"/>
  <c r="I36" i="121"/>
  <c r="H36" i="121"/>
  <c r="G36" i="121"/>
  <c r="F36" i="121"/>
  <c r="E36" i="121"/>
  <c r="D36" i="121"/>
  <c r="C36" i="121"/>
  <c r="L36" i="122"/>
  <c r="K36" i="122"/>
  <c r="J36" i="122"/>
  <c r="I36" i="122"/>
  <c r="H36" i="122"/>
  <c r="G36" i="122"/>
  <c r="F36" i="122"/>
  <c r="E36" i="122"/>
  <c r="D36" i="122"/>
  <c r="C36" i="122"/>
  <c r="L36" i="123"/>
  <c r="K36" i="123"/>
  <c r="J36" i="123"/>
  <c r="I36" i="123"/>
  <c r="H36" i="123"/>
  <c r="G36" i="123"/>
  <c r="F36" i="123"/>
  <c r="E36" i="123"/>
  <c r="D36" i="123"/>
  <c r="C36" i="123"/>
  <c r="L36" i="124"/>
  <c r="K36" i="124"/>
  <c r="J36" i="124"/>
  <c r="I36" i="124"/>
  <c r="H36" i="124"/>
  <c r="G36" i="124"/>
  <c r="F36" i="124"/>
  <c r="E36" i="124"/>
  <c r="D36" i="124"/>
  <c r="C36" i="124"/>
  <c r="L36" i="125"/>
  <c r="K36" i="125"/>
  <c r="J36" i="125"/>
  <c r="I36" i="125"/>
  <c r="H36" i="125"/>
  <c r="G36" i="125"/>
  <c r="F36" i="125"/>
  <c r="E36" i="125"/>
  <c r="D36" i="125"/>
  <c r="C36" i="125"/>
  <c r="L36" i="126"/>
  <c r="K36" i="126"/>
  <c r="J36" i="126"/>
  <c r="I36" i="126"/>
  <c r="H36" i="126"/>
  <c r="G36" i="126"/>
  <c r="F36" i="126"/>
  <c r="E36" i="126"/>
  <c r="D36" i="126"/>
  <c r="C36" i="126"/>
  <c r="L36" i="127"/>
  <c r="K36" i="127"/>
  <c r="J36" i="127"/>
  <c r="I36" i="127"/>
  <c r="H36" i="127"/>
  <c r="G36" i="127"/>
  <c r="F36" i="127"/>
  <c r="E36" i="127"/>
  <c r="D36" i="127"/>
  <c r="C36" i="127"/>
  <c r="L36" i="128"/>
  <c r="K36" i="128"/>
  <c r="J36" i="128"/>
  <c r="I36" i="128"/>
  <c r="H36" i="128"/>
  <c r="G36" i="128"/>
  <c r="F36" i="128"/>
  <c r="E36" i="128"/>
  <c r="D36" i="128"/>
  <c r="C36" i="128"/>
  <c r="L36" i="129"/>
  <c r="K36" i="129"/>
  <c r="J36" i="129"/>
  <c r="I36" i="129"/>
  <c r="H36" i="129"/>
  <c r="G36" i="129"/>
  <c r="F36" i="129"/>
  <c r="E36" i="129"/>
  <c r="D36" i="129"/>
  <c r="C36" i="129"/>
  <c r="L36" i="130"/>
  <c r="K36" i="130"/>
  <c r="J36" i="130"/>
  <c r="I36" i="130"/>
  <c r="H36" i="130"/>
  <c r="G36" i="130"/>
  <c r="F36" i="130"/>
  <c r="E36" i="130"/>
  <c r="D36" i="130"/>
  <c r="C36" i="130"/>
  <c r="L36" i="131"/>
  <c r="K36" i="131"/>
  <c r="J36" i="131"/>
  <c r="I36" i="131"/>
  <c r="H36" i="131"/>
  <c r="G36" i="131"/>
  <c r="F36" i="131"/>
  <c r="E36" i="131"/>
  <c r="D36" i="131"/>
  <c r="C36" i="131"/>
  <c r="L36" i="132"/>
  <c r="K36" i="132"/>
  <c r="J36" i="132"/>
  <c r="I36" i="132"/>
  <c r="H36" i="132"/>
  <c r="G36" i="132"/>
  <c r="F36" i="132"/>
  <c r="E36" i="132"/>
  <c r="D36" i="132"/>
  <c r="C36" i="132"/>
  <c r="L36" i="133"/>
  <c r="K36" i="133"/>
  <c r="J36" i="133"/>
  <c r="I36" i="133"/>
  <c r="H36" i="133"/>
  <c r="G36" i="133"/>
  <c r="F36" i="133"/>
  <c r="E36" i="133"/>
  <c r="D36" i="133"/>
  <c r="C36" i="133"/>
  <c r="L36" i="134"/>
  <c r="K36" i="134"/>
  <c r="J36" i="134"/>
  <c r="I36" i="134"/>
  <c r="H36" i="134"/>
  <c r="G36" i="134"/>
  <c r="F36" i="134"/>
  <c r="E36" i="134"/>
  <c r="D36" i="134"/>
  <c r="C36" i="134"/>
  <c r="L36" i="135"/>
  <c r="K36" i="135"/>
  <c r="J36" i="135"/>
  <c r="I36" i="135"/>
  <c r="H36" i="135"/>
  <c r="G36" i="135"/>
  <c r="F36" i="135"/>
  <c r="E36" i="135"/>
  <c r="D36" i="135"/>
  <c r="C36" i="135"/>
  <c r="L36" i="136"/>
  <c r="K36" i="136"/>
  <c r="J36" i="136"/>
  <c r="I36" i="136"/>
  <c r="H36" i="136"/>
  <c r="G36" i="136"/>
  <c r="F36" i="136"/>
  <c r="E36" i="136"/>
  <c r="D36" i="136"/>
  <c r="C36" i="136"/>
  <c r="L36" i="137"/>
  <c r="K36" i="137"/>
  <c r="J36" i="137"/>
  <c r="I36" i="137"/>
  <c r="H36" i="137"/>
  <c r="G36" i="137"/>
  <c r="F36" i="137"/>
  <c r="E36" i="137"/>
  <c r="D36" i="137"/>
  <c r="C36" i="137"/>
  <c r="L36" i="138"/>
  <c r="K36" i="138"/>
  <c r="J36" i="138"/>
  <c r="I36" i="138"/>
  <c r="H36" i="138"/>
  <c r="G36" i="138"/>
  <c r="F36" i="138"/>
  <c r="E36" i="138"/>
  <c r="D36" i="138"/>
  <c r="C36" i="138"/>
  <c r="L36" i="139"/>
  <c r="K36" i="139"/>
  <c r="J36" i="139"/>
  <c r="I36" i="139"/>
  <c r="H36" i="139"/>
  <c r="G36" i="139"/>
  <c r="F36" i="139"/>
  <c r="E36" i="139"/>
  <c r="D36" i="139"/>
  <c r="C36" i="139"/>
  <c r="L36" i="140"/>
  <c r="K36" i="140"/>
  <c r="J36" i="140"/>
  <c r="I36" i="140"/>
  <c r="H36" i="140"/>
  <c r="G36" i="140"/>
  <c r="F36" i="140"/>
  <c r="E36" i="140"/>
  <c r="D36" i="140"/>
  <c r="C36" i="140"/>
  <c r="L36" i="141"/>
  <c r="K36" i="141"/>
  <c r="J36" i="141"/>
  <c r="I36" i="141"/>
  <c r="H36" i="141"/>
  <c r="G36" i="141"/>
  <c r="F36" i="141"/>
  <c r="E36" i="141"/>
  <c r="D36" i="141"/>
  <c r="C36" i="141"/>
  <c r="L36" i="142"/>
  <c r="K36" i="142"/>
  <c r="J36" i="142"/>
  <c r="I36" i="142"/>
  <c r="H36" i="142"/>
  <c r="G36" i="142"/>
  <c r="F36" i="142"/>
  <c r="E36" i="142"/>
  <c r="D36" i="142"/>
  <c r="C36" i="142"/>
  <c r="L36" i="143"/>
  <c r="K36" i="143"/>
  <c r="J36" i="143"/>
  <c r="I36" i="143"/>
  <c r="H36" i="143"/>
  <c r="G36" i="143"/>
  <c r="F36" i="143"/>
  <c r="E36" i="143"/>
  <c r="D36" i="143"/>
  <c r="C36" i="143"/>
  <c r="L36" i="144"/>
  <c r="K36" i="144"/>
  <c r="J36" i="144"/>
  <c r="I36" i="144"/>
  <c r="H36" i="144"/>
  <c r="G36" i="144"/>
  <c r="F36" i="144"/>
  <c r="E36" i="144"/>
  <c r="D36" i="144"/>
  <c r="C36" i="144"/>
  <c r="L36" i="145"/>
  <c r="K36" i="145"/>
  <c r="J36" i="145"/>
  <c r="I36" i="145"/>
  <c r="H36" i="145"/>
  <c r="G36" i="145"/>
  <c r="F36" i="145"/>
  <c r="E36" i="145"/>
  <c r="D36" i="145"/>
  <c r="C36" i="145"/>
  <c r="L36" i="146"/>
  <c r="K36" i="146"/>
  <c r="J36" i="146"/>
  <c r="I36" i="146"/>
  <c r="H36" i="146"/>
  <c r="G36" i="146"/>
  <c r="F36" i="146"/>
  <c r="E36" i="146"/>
  <c r="D36" i="146"/>
  <c r="C36" i="146"/>
  <c r="L36" i="147"/>
  <c r="K36" i="147"/>
  <c r="J36" i="147"/>
  <c r="I36" i="147"/>
  <c r="H36" i="147"/>
  <c r="G36" i="147"/>
  <c r="F36" i="147"/>
  <c r="E36" i="147"/>
  <c r="D36" i="147"/>
  <c r="C36" i="147"/>
  <c r="L36" i="148"/>
  <c r="K36" i="148"/>
  <c r="J36" i="148"/>
  <c r="I36" i="148"/>
  <c r="H36" i="148"/>
  <c r="G36" i="148"/>
  <c r="F36" i="148"/>
  <c r="E36" i="148"/>
  <c r="D36" i="148"/>
  <c r="C36" i="148"/>
  <c r="L36" i="149"/>
  <c r="K36" i="149"/>
  <c r="J36" i="149"/>
  <c r="I36" i="149"/>
  <c r="H36" i="149"/>
  <c r="G36" i="149"/>
  <c r="F36" i="149"/>
  <c r="E36" i="149"/>
  <c r="D36" i="149"/>
  <c r="C36" i="149"/>
  <c r="L36" i="150"/>
  <c r="K36" i="150"/>
  <c r="J36" i="150"/>
  <c r="I36" i="150"/>
  <c r="H36" i="150"/>
  <c r="G36" i="150"/>
  <c r="F36" i="150"/>
  <c r="E36" i="150"/>
  <c r="D36" i="150"/>
  <c r="C36" i="150"/>
  <c r="L36" i="151"/>
  <c r="K36" i="151"/>
  <c r="J36" i="151"/>
  <c r="I36" i="151"/>
  <c r="H36" i="151"/>
  <c r="G36" i="151"/>
  <c r="F36" i="151"/>
  <c r="E36" i="151"/>
  <c r="D36" i="151"/>
  <c r="C36" i="151"/>
  <c r="L36" i="152"/>
  <c r="K36" i="152"/>
  <c r="J36" i="152"/>
  <c r="I36" i="152"/>
  <c r="H36" i="152"/>
  <c r="G36" i="152"/>
  <c r="F36" i="152"/>
  <c r="E36" i="152"/>
  <c r="D36" i="152"/>
  <c r="C36" i="152"/>
  <c r="L36" i="153"/>
  <c r="K36" i="153"/>
  <c r="J36" i="153"/>
  <c r="I36" i="153"/>
  <c r="H36" i="153"/>
  <c r="G36" i="153"/>
  <c r="F36" i="153"/>
  <c r="E36" i="153"/>
  <c r="D36" i="153"/>
  <c r="C36" i="153"/>
  <c r="L36" i="154"/>
  <c r="K36" i="154"/>
  <c r="J36" i="154"/>
  <c r="I36" i="154"/>
  <c r="H36" i="154"/>
  <c r="G36" i="154"/>
  <c r="F36" i="154"/>
  <c r="E36" i="154"/>
  <c r="D36" i="154"/>
  <c r="C36" i="154"/>
  <c r="L36" i="155"/>
  <c r="K36" i="155"/>
  <c r="J36" i="155"/>
  <c r="I36" i="155"/>
  <c r="H36" i="155"/>
  <c r="G36" i="155"/>
  <c r="F36" i="155"/>
  <c r="E36" i="155"/>
  <c r="D36" i="155"/>
  <c r="C36" i="155"/>
  <c r="L36" i="156"/>
  <c r="K36" i="156"/>
  <c r="J36" i="156"/>
  <c r="I36" i="156"/>
  <c r="H36" i="156"/>
  <c r="G36" i="156"/>
  <c r="F36" i="156"/>
  <c r="E36" i="156"/>
  <c r="D36" i="156"/>
  <c r="C36" i="156"/>
  <c r="L36" i="157"/>
  <c r="K36" i="157"/>
  <c r="J36" i="157"/>
  <c r="I36" i="157"/>
  <c r="H36" i="157"/>
  <c r="G36" i="157"/>
  <c r="F36" i="157"/>
  <c r="E36" i="157"/>
  <c r="D36" i="157"/>
  <c r="C36" i="157"/>
  <c r="L36" i="158"/>
  <c r="K36" i="158"/>
  <c r="J36" i="158"/>
  <c r="I36" i="158"/>
  <c r="H36" i="158"/>
  <c r="G36" i="158"/>
  <c r="F36" i="158"/>
  <c r="E36" i="158"/>
  <c r="D36" i="158"/>
  <c r="C36" i="158"/>
  <c r="L36" i="159"/>
  <c r="K36" i="159"/>
  <c r="J36" i="159"/>
  <c r="I36" i="159"/>
  <c r="H36" i="159"/>
  <c r="G36" i="159"/>
  <c r="F36" i="159"/>
  <c r="E36" i="159"/>
  <c r="D36" i="159"/>
  <c r="C36" i="159"/>
  <c r="L36" i="160"/>
  <c r="K36" i="160"/>
  <c r="J36" i="160"/>
  <c r="I36" i="160"/>
  <c r="H36" i="160"/>
  <c r="G36" i="160"/>
  <c r="F36" i="160"/>
  <c r="E36" i="160"/>
  <c r="D36" i="160"/>
  <c r="C36" i="160"/>
  <c r="L36" i="161"/>
  <c r="K36" i="161"/>
  <c r="J36" i="161"/>
  <c r="I36" i="161"/>
  <c r="H36" i="161"/>
  <c r="G36" i="161"/>
  <c r="F36" i="161"/>
  <c r="E36" i="161"/>
  <c r="D36" i="161"/>
  <c r="C36" i="161"/>
  <c r="L36" i="162"/>
  <c r="K36" i="162"/>
  <c r="J36" i="162"/>
  <c r="I36" i="162"/>
  <c r="H36" i="162"/>
  <c r="G36" i="162"/>
  <c r="F36" i="162"/>
  <c r="E36" i="162"/>
  <c r="D36" i="162"/>
  <c r="C36" i="162"/>
  <c r="L36" i="163"/>
  <c r="K36" i="163"/>
  <c r="J36" i="163"/>
  <c r="I36" i="163"/>
  <c r="H36" i="163"/>
  <c r="G36" i="163"/>
  <c r="F36" i="163"/>
  <c r="E36" i="163"/>
  <c r="D36" i="163"/>
  <c r="C36" i="163"/>
  <c r="L36" i="164"/>
  <c r="K36" i="164"/>
  <c r="J36" i="164"/>
  <c r="I36" i="164"/>
  <c r="H36" i="164"/>
  <c r="G36" i="164"/>
  <c r="F36" i="164"/>
  <c r="E36" i="164"/>
  <c r="D36" i="164"/>
  <c r="C36" i="164"/>
  <c r="L36" i="165"/>
  <c r="K36" i="165"/>
  <c r="J36" i="165"/>
  <c r="I36" i="165"/>
  <c r="H36" i="165"/>
  <c r="G36" i="165"/>
  <c r="F36" i="165"/>
  <c r="E36" i="165"/>
  <c r="D36" i="165"/>
  <c r="C36" i="165"/>
  <c r="L36" i="166"/>
  <c r="K36" i="166"/>
  <c r="J36" i="166"/>
  <c r="I36" i="166"/>
  <c r="H36" i="166"/>
  <c r="G36" i="166"/>
  <c r="F36" i="166"/>
  <c r="E36" i="166"/>
  <c r="D36" i="166"/>
  <c r="C36" i="166"/>
  <c r="L36" i="167"/>
  <c r="K36" i="167"/>
  <c r="J36" i="167"/>
  <c r="I36" i="167"/>
  <c r="H36" i="167"/>
  <c r="G36" i="167"/>
  <c r="F36" i="167"/>
  <c r="E36" i="167"/>
  <c r="D36" i="167"/>
  <c r="C36" i="167"/>
  <c r="L36" i="168"/>
  <c r="K36" i="168"/>
  <c r="J36" i="168"/>
  <c r="I36" i="168"/>
  <c r="H36" i="168"/>
  <c r="G36" i="168"/>
  <c r="F36" i="168"/>
  <c r="E36" i="168"/>
  <c r="D36" i="168"/>
  <c r="C36" i="168"/>
  <c r="L36" i="169"/>
  <c r="K36" i="169"/>
  <c r="J36" i="169"/>
  <c r="I36" i="169"/>
  <c r="H36" i="169"/>
  <c r="G36" i="169"/>
  <c r="F36" i="169"/>
  <c r="E36" i="169"/>
  <c r="D36" i="169"/>
  <c r="C36" i="169"/>
  <c r="L36" i="170"/>
  <c r="K36" i="170"/>
  <c r="J36" i="170"/>
  <c r="I36" i="170"/>
  <c r="H36" i="170"/>
  <c r="G36" i="170"/>
  <c r="F36" i="170"/>
  <c r="E36" i="170"/>
  <c r="D36" i="170"/>
  <c r="C36" i="170"/>
  <c r="L36" i="171"/>
  <c r="K36" i="171"/>
  <c r="J36" i="171"/>
  <c r="I36" i="171"/>
  <c r="H36" i="171"/>
  <c r="G36" i="171"/>
  <c r="F36" i="171"/>
  <c r="E36" i="171"/>
  <c r="D36" i="171"/>
  <c r="C36" i="171"/>
  <c r="L36" i="172"/>
  <c r="K36" i="172"/>
  <c r="J36" i="172"/>
  <c r="I36" i="172"/>
  <c r="H36" i="172"/>
  <c r="G36" i="172"/>
  <c r="F36" i="172"/>
  <c r="E36" i="172"/>
  <c r="D36" i="172"/>
  <c r="C36" i="172"/>
  <c r="L36" i="173"/>
  <c r="K36" i="173"/>
  <c r="J36" i="173"/>
  <c r="I36" i="173"/>
  <c r="H36" i="173"/>
  <c r="G36" i="173"/>
  <c r="F36" i="173"/>
  <c r="E36" i="173"/>
  <c r="D36" i="173"/>
  <c r="C36" i="173"/>
  <c r="L36" i="174"/>
  <c r="K36" i="174"/>
  <c r="J36" i="174"/>
  <c r="I36" i="174"/>
  <c r="H36" i="174"/>
  <c r="G36" i="174"/>
  <c r="F36" i="174"/>
  <c r="E36" i="174"/>
  <c r="D36" i="174"/>
  <c r="C36" i="174"/>
  <c r="L36" i="175"/>
  <c r="K36" i="175"/>
  <c r="J36" i="175"/>
  <c r="I36" i="175"/>
  <c r="H36" i="175"/>
  <c r="G36" i="175"/>
  <c r="F36" i="175"/>
  <c r="E36" i="175"/>
  <c r="D36" i="175"/>
  <c r="C36" i="175"/>
  <c r="L36" i="176"/>
  <c r="K36" i="176"/>
  <c r="J36" i="176"/>
  <c r="I36" i="176"/>
  <c r="H36" i="176"/>
  <c r="G36" i="176"/>
  <c r="F36" i="176"/>
  <c r="E36" i="176"/>
  <c r="D36" i="176"/>
  <c r="C36" i="176"/>
  <c r="L36" i="177"/>
  <c r="K36" i="177"/>
  <c r="J36" i="177"/>
  <c r="I36" i="177"/>
  <c r="H36" i="177"/>
  <c r="G36" i="177"/>
  <c r="F36" i="177"/>
  <c r="E36" i="177"/>
  <c r="D36" i="177"/>
  <c r="C36" i="177"/>
  <c r="L36" i="178"/>
  <c r="K36" i="178"/>
  <c r="J36" i="178"/>
  <c r="I36" i="178"/>
  <c r="H36" i="178"/>
  <c r="G36" i="178"/>
  <c r="F36" i="178"/>
  <c r="E36" i="178"/>
  <c r="D36" i="178"/>
  <c r="C36" i="178"/>
  <c r="L36" i="179"/>
  <c r="K36" i="179"/>
  <c r="J36" i="179"/>
  <c r="I36" i="179"/>
  <c r="H36" i="179"/>
  <c r="G36" i="179"/>
  <c r="F36" i="179"/>
  <c r="E36" i="179"/>
  <c r="D36" i="179"/>
  <c r="C36" i="179"/>
  <c r="L36" i="180"/>
  <c r="K36" i="180"/>
  <c r="J36" i="180"/>
  <c r="I36" i="180"/>
  <c r="H36" i="180"/>
  <c r="G36" i="180"/>
  <c r="F36" i="180"/>
  <c r="E36" i="180"/>
  <c r="D36" i="180"/>
  <c r="C36" i="180"/>
  <c r="L36" i="181"/>
  <c r="K36" i="181"/>
  <c r="J36" i="181"/>
  <c r="I36" i="181"/>
  <c r="H36" i="181"/>
  <c r="G36" i="181"/>
  <c r="F36" i="181"/>
  <c r="E36" i="181"/>
  <c r="D36" i="181"/>
  <c r="C36" i="181"/>
  <c r="L36" i="182"/>
  <c r="K36" i="182"/>
  <c r="J36" i="182"/>
  <c r="I36" i="182"/>
  <c r="H36" i="182"/>
  <c r="G36" i="182"/>
  <c r="F36" i="182"/>
  <c r="E36" i="182"/>
  <c r="D36" i="182"/>
  <c r="C36" i="182"/>
  <c r="L36" i="183"/>
  <c r="K36" i="183"/>
  <c r="J36" i="183"/>
  <c r="I36" i="183"/>
  <c r="H36" i="183"/>
  <c r="G36" i="183"/>
  <c r="F36" i="183"/>
  <c r="E36" i="183"/>
  <c r="D36" i="183"/>
  <c r="C36" i="183"/>
  <c r="L36" i="184"/>
  <c r="K36" i="184"/>
  <c r="J36" i="184"/>
  <c r="I36" i="184"/>
  <c r="H36" i="184"/>
  <c r="G36" i="184"/>
  <c r="F36" i="184"/>
  <c r="E36" i="184"/>
  <c r="D36" i="184"/>
  <c r="C36" i="184"/>
  <c r="L36" i="185"/>
  <c r="K36" i="185"/>
  <c r="J36" i="185"/>
  <c r="I36" i="185"/>
  <c r="H36" i="185"/>
  <c r="G36" i="185"/>
  <c r="F36" i="185"/>
  <c r="E36" i="185"/>
  <c r="D36" i="185"/>
  <c r="C36" i="185"/>
  <c r="L36" i="186"/>
  <c r="K36" i="186"/>
  <c r="J36" i="186"/>
  <c r="I36" i="186"/>
  <c r="H36" i="186"/>
  <c r="G36" i="186"/>
  <c r="F36" i="186"/>
  <c r="E36" i="186"/>
  <c r="D36" i="186"/>
  <c r="C36" i="186"/>
  <c r="L36" i="187"/>
  <c r="K36" i="187"/>
  <c r="J36" i="187"/>
  <c r="I36" i="187"/>
  <c r="H36" i="187"/>
  <c r="G36" i="187"/>
  <c r="F36" i="187"/>
  <c r="E36" i="187"/>
  <c r="D36" i="187"/>
  <c r="C36" i="187"/>
  <c r="L36" i="188"/>
  <c r="K36" i="188"/>
  <c r="J36" i="188"/>
  <c r="I36" i="188"/>
  <c r="H36" i="188"/>
  <c r="G36" i="188"/>
  <c r="F36" i="188"/>
  <c r="E36" i="188"/>
  <c r="D36" i="188"/>
  <c r="C36" i="188"/>
  <c r="L36" i="189"/>
  <c r="K36" i="189"/>
  <c r="J36" i="189"/>
  <c r="I36" i="189"/>
  <c r="H36" i="189"/>
  <c r="G36" i="189"/>
  <c r="F36" i="189"/>
  <c r="E36" i="189"/>
  <c r="D36" i="189"/>
  <c r="C36" i="189"/>
  <c r="L36" i="190"/>
  <c r="K36" i="190"/>
  <c r="J36" i="190"/>
  <c r="I36" i="190"/>
  <c r="H36" i="190"/>
  <c r="G36" i="190"/>
  <c r="F36" i="190"/>
  <c r="E36" i="190"/>
  <c r="D36" i="190"/>
  <c r="C36" i="190"/>
  <c r="L36" i="191"/>
  <c r="K36" i="191"/>
  <c r="J36" i="191"/>
  <c r="I36" i="191"/>
  <c r="H36" i="191"/>
  <c r="G36" i="191"/>
  <c r="F36" i="191"/>
  <c r="E36" i="191"/>
  <c r="D36" i="191"/>
  <c r="C36" i="191"/>
  <c r="L36" i="192"/>
  <c r="K36" i="192"/>
  <c r="J36" i="192"/>
  <c r="I36" i="192"/>
  <c r="H36" i="192"/>
  <c r="G36" i="192"/>
  <c r="F36" i="192"/>
  <c r="E36" i="192"/>
  <c r="D36" i="192"/>
  <c r="C36" i="192"/>
  <c r="L36" i="193"/>
  <c r="K36" i="193"/>
  <c r="J36" i="193"/>
  <c r="I36" i="193"/>
  <c r="H36" i="193"/>
  <c r="G36" i="193"/>
  <c r="F36" i="193"/>
  <c r="E36" i="193"/>
  <c r="D36" i="193"/>
  <c r="C36" i="193"/>
  <c r="L36" i="194"/>
  <c r="K36" i="194"/>
  <c r="J36" i="194"/>
  <c r="I36" i="194"/>
  <c r="H36" i="194"/>
  <c r="G36" i="194"/>
  <c r="F36" i="194"/>
  <c r="E36" i="194"/>
  <c r="D36" i="194"/>
  <c r="C36" i="194"/>
  <c r="L36" i="195"/>
  <c r="K36" i="195"/>
  <c r="J36" i="195"/>
  <c r="I36" i="195"/>
  <c r="H36" i="195"/>
  <c r="G36" i="195"/>
  <c r="F36" i="195"/>
  <c r="E36" i="195"/>
  <c r="D36" i="195"/>
  <c r="C36" i="195"/>
  <c r="L36" i="196"/>
  <c r="K36" i="196"/>
  <c r="J36" i="196"/>
  <c r="I36" i="196"/>
  <c r="H36" i="196"/>
  <c r="G36" i="196"/>
  <c r="F36" i="196"/>
  <c r="E36" i="196"/>
  <c r="D36" i="196"/>
  <c r="C36" i="196"/>
  <c r="L36" i="197"/>
  <c r="K36" i="197"/>
  <c r="J36" i="197"/>
  <c r="I36" i="197"/>
  <c r="H36" i="197"/>
  <c r="G36" i="197"/>
  <c r="F36" i="197"/>
  <c r="E36" i="197"/>
  <c r="D36" i="197"/>
  <c r="C36" i="197"/>
  <c r="L36" i="198"/>
  <c r="K36" i="198"/>
  <c r="J36" i="198"/>
  <c r="I36" i="198"/>
  <c r="H36" i="198"/>
  <c r="G36" i="198"/>
  <c r="F36" i="198"/>
  <c r="E36" i="198"/>
  <c r="D36" i="198"/>
  <c r="C36" i="198"/>
  <c r="L36" i="199"/>
  <c r="K36" i="199"/>
  <c r="J36" i="199"/>
  <c r="I36" i="199"/>
  <c r="H36" i="199"/>
  <c r="G36" i="199"/>
  <c r="F36" i="199"/>
  <c r="E36" i="199"/>
  <c r="D36" i="199"/>
  <c r="C36" i="199"/>
  <c r="L36" i="200"/>
  <c r="K36" i="200"/>
  <c r="J36" i="200"/>
  <c r="I36" i="200"/>
  <c r="H36" i="200"/>
  <c r="G36" i="200"/>
  <c r="F36" i="200"/>
  <c r="E36" i="200"/>
  <c r="D36" i="200"/>
  <c r="C36" i="200"/>
  <c r="L36" i="201"/>
  <c r="K36" i="201"/>
  <c r="J36" i="201"/>
  <c r="I36" i="201"/>
  <c r="H36" i="201"/>
  <c r="G36" i="201"/>
  <c r="F36" i="201"/>
  <c r="E36" i="201"/>
  <c r="D36" i="201"/>
  <c r="C36" i="201"/>
  <c r="L36" i="202"/>
  <c r="K36" i="202"/>
  <c r="J36" i="202"/>
  <c r="I36" i="202"/>
  <c r="H36" i="202"/>
  <c r="G36" i="202"/>
  <c r="F36" i="202"/>
  <c r="E36" i="202"/>
  <c r="D36" i="202"/>
  <c r="C36" i="202"/>
  <c r="L36" i="203"/>
  <c r="K36" i="203"/>
  <c r="J36" i="203"/>
  <c r="I36" i="203"/>
  <c r="H36" i="203"/>
  <c r="G36" i="203"/>
  <c r="F36" i="203"/>
  <c r="E36" i="203"/>
  <c r="D36" i="203"/>
  <c r="C36" i="203"/>
  <c r="L36" i="204"/>
  <c r="K36" i="204"/>
  <c r="J36" i="204"/>
  <c r="I36" i="204"/>
  <c r="H36" i="204"/>
  <c r="G36" i="204"/>
  <c r="F36" i="204"/>
  <c r="E36" i="204"/>
  <c r="D36" i="204"/>
  <c r="C36" i="204"/>
  <c r="L36" i="205"/>
  <c r="K36" i="205"/>
  <c r="J36" i="205"/>
  <c r="I36" i="205"/>
  <c r="H36" i="205"/>
  <c r="G36" i="205"/>
  <c r="F36" i="205"/>
  <c r="E36" i="205"/>
  <c r="D36" i="205"/>
  <c r="C36" i="205"/>
  <c r="L36" i="206"/>
  <c r="K36" i="206"/>
  <c r="J36" i="206"/>
  <c r="I36" i="206"/>
  <c r="H36" i="206"/>
  <c r="G36" i="206"/>
  <c r="F36" i="206"/>
  <c r="E36" i="206"/>
  <c r="D36" i="206"/>
  <c r="C36" i="206"/>
  <c r="L36" i="207"/>
  <c r="K36" i="207"/>
  <c r="J36" i="207"/>
  <c r="I36" i="207"/>
  <c r="H36" i="207"/>
  <c r="G36" i="207"/>
  <c r="F36" i="207"/>
  <c r="E36" i="207"/>
  <c r="D36" i="207"/>
  <c r="C36" i="207"/>
  <c r="L36" i="208"/>
  <c r="K36" i="208"/>
  <c r="J36" i="208"/>
  <c r="I36" i="208"/>
  <c r="H36" i="208"/>
  <c r="G36" i="208"/>
  <c r="F36" i="208"/>
  <c r="E36" i="208"/>
  <c r="D36" i="208"/>
  <c r="C36" i="208"/>
  <c r="L36" i="209"/>
  <c r="K36" i="209"/>
  <c r="J36" i="209"/>
  <c r="I36" i="209"/>
  <c r="H36" i="209"/>
  <c r="G36" i="209"/>
  <c r="F36" i="209"/>
  <c r="E36" i="209"/>
  <c r="D36" i="209"/>
  <c r="C36" i="209"/>
  <c r="L36" i="210"/>
  <c r="K36" i="210"/>
  <c r="J36" i="210"/>
  <c r="I36" i="210"/>
  <c r="H36" i="210"/>
  <c r="G36" i="210"/>
  <c r="F36" i="210"/>
  <c r="E36" i="210"/>
  <c r="D36" i="210"/>
  <c r="C36" i="210"/>
  <c r="L36" i="211"/>
  <c r="K36" i="211"/>
  <c r="J36" i="211"/>
  <c r="I36" i="211"/>
  <c r="H36" i="211"/>
  <c r="G36" i="211"/>
  <c r="F36" i="211"/>
  <c r="E36" i="211"/>
  <c r="D36" i="211"/>
  <c r="C36" i="211"/>
  <c r="L36" i="212"/>
  <c r="K36" i="212"/>
  <c r="J36" i="212"/>
  <c r="I36" i="212"/>
  <c r="H36" i="212"/>
  <c r="G36" i="212"/>
  <c r="F36" i="212"/>
  <c r="E36" i="212"/>
  <c r="D36" i="212"/>
  <c r="C36" i="212"/>
  <c r="L36" i="213"/>
  <c r="K36" i="213"/>
  <c r="J36" i="213"/>
  <c r="I36" i="213"/>
  <c r="H36" i="213"/>
  <c r="G36" i="213"/>
  <c r="F36" i="213"/>
  <c r="E36" i="213"/>
  <c r="D36" i="213"/>
  <c r="C36" i="213"/>
  <c r="L36" i="214"/>
  <c r="K36" i="214"/>
  <c r="J36" i="214"/>
  <c r="I36" i="214"/>
  <c r="H36" i="214"/>
  <c r="G36" i="214"/>
  <c r="F36" i="214"/>
  <c r="E36" i="214"/>
  <c r="D36" i="214"/>
  <c r="C36" i="214"/>
  <c r="L36" i="215"/>
  <c r="K36" i="215"/>
  <c r="J36" i="215"/>
  <c r="I36" i="215"/>
  <c r="H36" i="215"/>
  <c r="G36" i="215"/>
  <c r="F36" i="215"/>
  <c r="E36" i="215"/>
  <c r="D36" i="215"/>
  <c r="C36" i="215"/>
  <c r="L36" i="216"/>
  <c r="K36" i="216"/>
  <c r="J36" i="216"/>
  <c r="I36" i="216"/>
  <c r="H36" i="216"/>
  <c r="G36" i="216"/>
  <c r="F36" i="216"/>
  <c r="E36" i="216"/>
  <c r="D36" i="216"/>
  <c r="C36" i="216"/>
  <c r="L36" i="217"/>
  <c r="K36" i="217"/>
  <c r="J36" i="217"/>
  <c r="I36" i="217"/>
  <c r="H36" i="217"/>
  <c r="G36" i="217"/>
  <c r="F36" i="217"/>
  <c r="E36" i="217"/>
  <c r="D36" i="217"/>
  <c r="C36" i="217"/>
  <c r="L36" i="218"/>
  <c r="K36" i="218"/>
  <c r="J36" i="218"/>
  <c r="I36" i="218"/>
  <c r="H36" i="218"/>
  <c r="G36" i="218"/>
  <c r="F36" i="218"/>
  <c r="E36" i="218"/>
  <c r="D36" i="218"/>
  <c r="C36" i="218"/>
  <c r="L36" i="219"/>
  <c r="K36" i="219"/>
  <c r="J36" i="219"/>
  <c r="I36" i="219"/>
  <c r="H36" i="219"/>
  <c r="G36" i="219"/>
  <c r="F36" i="219"/>
  <c r="E36" i="219"/>
  <c r="D36" i="219"/>
  <c r="C36" i="219"/>
  <c r="L36" i="220"/>
  <c r="K36" i="220"/>
  <c r="J36" i="220"/>
  <c r="I36" i="220"/>
  <c r="H36" i="220"/>
  <c r="G36" i="220"/>
  <c r="F36" i="220"/>
  <c r="E36" i="220"/>
  <c r="D36" i="220"/>
  <c r="C36" i="220"/>
  <c r="L36" i="221"/>
  <c r="K36" i="221"/>
  <c r="J36" i="221"/>
  <c r="I36" i="221"/>
  <c r="H36" i="221"/>
  <c r="G36" i="221"/>
  <c r="F36" i="221"/>
  <c r="E36" i="221"/>
  <c r="D36" i="221"/>
  <c r="C36" i="221"/>
  <c r="L36" i="222"/>
  <c r="K36" i="222"/>
  <c r="J36" i="222"/>
  <c r="I36" i="222"/>
  <c r="H36" i="222"/>
  <c r="G36" i="222"/>
  <c r="F36" i="222"/>
  <c r="E36" i="222"/>
  <c r="D36" i="222"/>
  <c r="C36" i="222"/>
  <c r="L36" i="223"/>
  <c r="K36" i="223"/>
  <c r="J36" i="223"/>
  <c r="I36" i="223"/>
  <c r="H36" i="223"/>
  <c r="G36" i="223"/>
  <c r="F36" i="223"/>
  <c r="E36" i="223"/>
  <c r="D36" i="223"/>
  <c r="C36" i="223"/>
  <c r="L36" i="224"/>
  <c r="K36" i="224"/>
  <c r="J36" i="224"/>
  <c r="I36" i="224"/>
  <c r="H36" i="224"/>
  <c r="G36" i="224"/>
  <c r="F36" i="224"/>
  <c r="E36" i="224"/>
  <c r="D36" i="224"/>
  <c r="C36" i="224"/>
  <c r="L36" i="225"/>
  <c r="K36" i="225"/>
  <c r="J36" i="225"/>
  <c r="I36" i="225"/>
  <c r="H36" i="225"/>
  <c r="G36" i="225"/>
  <c r="F36" i="225"/>
  <c r="E36" i="225"/>
  <c r="D36" i="225"/>
  <c r="C36" i="225"/>
  <c r="L36" i="226"/>
  <c r="K36" i="226"/>
  <c r="J36" i="226"/>
  <c r="I36" i="226"/>
  <c r="H36" i="226"/>
  <c r="G36" i="226"/>
  <c r="F36" i="226"/>
  <c r="E36" i="226"/>
  <c r="D36" i="226"/>
  <c r="C36" i="226"/>
  <c r="L36" i="227"/>
  <c r="K36" i="227"/>
  <c r="J36" i="227"/>
  <c r="I36" i="227"/>
  <c r="H36" i="227"/>
  <c r="G36" i="227"/>
  <c r="F36" i="227"/>
  <c r="E36" i="227"/>
  <c r="D36" i="227"/>
  <c r="C36" i="227"/>
  <c r="L36" i="228"/>
  <c r="K36" i="228"/>
  <c r="J36" i="228"/>
  <c r="I36" i="228"/>
  <c r="H36" i="228"/>
  <c r="G36" i="228"/>
  <c r="F36" i="228"/>
  <c r="E36" i="228"/>
  <c r="D36" i="228"/>
  <c r="C36" i="228"/>
  <c r="L36" i="229"/>
  <c r="K36" i="229"/>
  <c r="J36" i="229"/>
  <c r="I36" i="229"/>
  <c r="H36" i="229"/>
  <c r="G36" i="229"/>
  <c r="F36" i="229"/>
  <c r="E36" i="229"/>
  <c r="D36" i="229"/>
  <c r="C36" i="229"/>
  <c r="L36" i="230"/>
  <c r="K36" i="230"/>
  <c r="J36" i="230"/>
  <c r="I36" i="230"/>
  <c r="H36" i="230"/>
  <c r="G36" i="230"/>
  <c r="F36" i="230"/>
  <c r="E36" i="230"/>
  <c r="D36" i="230"/>
  <c r="C36" i="230"/>
  <c r="L36" i="231"/>
  <c r="K36" i="231"/>
  <c r="J36" i="231"/>
  <c r="I36" i="231"/>
  <c r="H36" i="231"/>
  <c r="G36" i="231"/>
  <c r="F36" i="231"/>
  <c r="E36" i="231"/>
  <c r="D36" i="231"/>
  <c r="C36" i="231"/>
  <c r="L36" i="232"/>
  <c r="K36" i="232"/>
  <c r="J36" i="232"/>
  <c r="I36" i="232"/>
  <c r="H36" i="232"/>
  <c r="G36" i="232"/>
  <c r="F36" i="232"/>
  <c r="E36" i="232"/>
  <c r="D36" i="232"/>
  <c r="C36" i="232"/>
  <c r="L36" i="233"/>
  <c r="K36" i="233"/>
  <c r="J36" i="233"/>
  <c r="I36" i="233"/>
  <c r="H36" i="233"/>
  <c r="G36" i="233"/>
  <c r="F36" i="233"/>
  <c r="E36" i="233"/>
  <c r="D36" i="233"/>
  <c r="C36" i="233"/>
  <c r="L36" i="234"/>
  <c r="K36" i="234"/>
  <c r="J36" i="234"/>
  <c r="I36" i="234"/>
  <c r="H36" i="234"/>
  <c r="G36" i="234"/>
  <c r="F36" i="234"/>
  <c r="E36" i="234"/>
  <c r="D36" i="234"/>
  <c r="C36" i="234"/>
  <c r="L36" i="235"/>
  <c r="K36" i="235"/>
  <c r="J36" i="235"/>
  <c r="I36" i="235"/>
  <c r="H36" i="235"/>
  <c r="G36" i="235"/>
  <c r="F36" i="235"/>
  <c r="E36" i="235"/>
  <c r="D36" i="235"/>
  <c r="C36" i="235"/>
  <c r="L36" i="236"/>
  <c r="K36" i="236"/>
  <c r="J36" i="236"/>
  <c r="I36" i="236"/>
  <c r="H36" i="236"/>
  <c r="G36" i="236"/>
  <c r="F36" i="236"/>
  <c r="E36" i="236"/>
  <c r="D36" i="236"/>
  <c r="C36" i="236"/>
  <c r="L36" i="237"/>
  <c r="K36" i="237"/>
  <c r="J36" i="237"/>
  <c r="I36" i="237"/>
  <c r="H36" i="237"/>
  <c r="G36" i="237"/>
  <c r="F36" i="237"/>
  <c r="E36" i="237"/>
  <c r="D36" i="237"/>
  <c r="C36" i="237"/>
  <c r="L36" i="238"/>
  <c r="K36" i="238"/>
  <c r="J36" i="238"/>
  <c r="I36" i="238"/>
  <c r="H36" i="238"/>
  <c r="G36" i="238"/>
  <c r="F36" i="238"/>
  <c r="E36" i="238"/>
  <c r="D36" i="238"/>
  <c r="C36" i="238"/>
  <c r="L36" i="239"/>
  <c r="K36" i="239"/>
  <c r="J36" i="239"/>
  <c r="I36" i="239"/>
  <c r="H36" i="239"/>
  <c r="G36" i="239"/>
  <c r="F36" i="239"/>
  <c r="E36" i="239"/>
  <c r="D36" i="239"/>
  <c r="C36" i="239"/>
  <c r="L36" i="240"/>
  <c r="K36" i="240"/>
  <c r="J36" i="240"/>
  <c r="I36" i="240"/>
  <c r="H36" i="240"/>
  <c r="G36" i="240"/>
  <c r="F36" i="240"/>
  <c r="E36" i="240"/>
  <c r="D36" i="240"/>
  <c r="C36" i="240"/>
  <c r="L36" i="241"/>
  <c r="K36" i="241"/>
  <c r="J36" i="241"/>
  <c r="I36" i="241"/>
  <c r="H36" i="241"/>
  <c r="G36" i="241"/>
  <c r="F36" i="241"/>
  <c r="E36" i="241"/>
  <c r="D36" i="241"/>
  <c r="C36" i="241"/>
  <c r="L36" i="242"/>
  <c r="K36" i="242"/>
  <c r="J36" i="242"/>
  <c r="I36" i="242"/>
  <c r="H36" i="242"/>
  <c r="G36" i="242"/>
  <c r="F36" i="242"/>
  <c r="E36" i="242"/>
  <c r="D36" i="242"/>
  <c r="C36" i="242"/>
  <c r="L36" i="243"/>
  <c r="K36" i="243"/>
  <c r="J36" i="243"/>
  <c r="I36" i="243"/>
  <c r="H36" i="243"/>
  <c r="G36" i="243"/>
  <c r="F36" i="243"/>
  <c r="E36" i="243"/>
  <c r="D36" i="243"/>
  <c r="C36" i="243"/>
  <c r="L36" i="244"/>
  <c r="K36" i="244"/>
  <c r="J36" i="244"/>
  <c r="I36" i="244"/>
  <c r="H36" i="244"/>
  <c r="G36" i="244"/>
  <c r="F36" i="244"/>
  <c r="E36" i="244"/>
  <c r="D36" i="244"/>
  <c r="C36" i="244"/>
  <c r="L36" i="245"/>
  <c r="K36" i="245"/>
  <c r="J36" i="245"/>
  <c r="I36" i="245"/>
  <c r="H36" i="245"/>
  <c r="G36" i="245"/>
  <c r="F36" i="245"/>
  <c r="E36" i="245"/>
  <c r="D36" i="245"/>
  <c r="C36" i="245"/>
  <c r="L36" i="246"/>
  <c r="K36" i="246"/>
  <c r="J36" i="246"/>
  <c r="I36" i="246"/>
  <c r="H36" i="246"/>
  <c r="G36" i="246"/>
  <c r="F36" i="246"/>
  <c r="E36" i="246"/>
  <c r="D36" i="246"/>
  <c r="C36" i="246"/>
  <c r="L36" i="247"/>
  <c r="K36" i="247"/>
  <c r="J36" i="247"/>
  <c r="I36" i="247"/>
  <c r="H36" i="247"/>
  <c r="G36" i="247"/>
  <c r="F36" i="247"/>
  <c r="E36" i="247"/>
  <c r="D36" i="247"/>
  <c r="C36" i="247"/>
  <c r="L36" i="248"/>
  <c r="K36" i="248"/>
  <c r="J36" i="248"/>
  <c r="I36" i="248"/>
  <c r="H36" i="248"/>
  <c r="G36" i="248"/>
  <c r="F36" i="248"/>
  <c r="E36" i="248"/>
  <c r="D36" i="248"/>
  <c r="C36" i="248"/>
  <c r="L36" i="249"/>
  <c r="K36" i="249"/>
  <c r="J36" i="249"/>
  <c r="I36" i="249"/>
  <c r="H36" i="249"/>
  <c r="G36" i="249"/>
  <c r="F36" i="249"/>
  <c r="E36" i="249"/>
  <c r="D36" i="249"/>
  <c r="C36" i="249"/>
  <c r="L36" i="250"/>
  <c r="K36" i="250"/>
  <c r="J36" i="250"/>
  <c r="I36" i="250"/>
  <c r="H36" i="250"/>
  <c r="G36" i="250"/>
  <c r="F36" i="250"/>
  <c r="E36" i="250"/>
  <c r="D36" i="250"/>
  <c r="C36" i="250"/>
  <c r="L36" i="251"/>
  <c r="K36" i="251"/>
  <c r="J36" i="251"/>
  <c r="I36" i="251"/>
  <c r="H36" i="251"/>
  <c r="G36" i="251"/>
  <c r="F36" i="251"/>
  <c r="E36" i="251"/>
  <c r="D36" i="251"/>
  <c r="C36" i="251"/>
  <c r="L36" i="252"/>
  <c r="K36" i="252"/>
  <c r="J36" i="252"/>
  <c r="I36" i="252"/>
  <c r="H36" i="252"/>
  <c r="G36" i="252"/>
  <c r="F36" i="252"/>
  <c r="E36" i="252"/>
  <c r="D36" i="252"/>
  <c r="C36" i="252"/>
  <c r="L36" i="253"/>
  <c r="K36" i="253"/>
  <c r="J36" i="253"/>
  <c r="I36" i="253"/>
  <c r="H36" i="253"/>
  <c r="G36" i="253"/>
  <c r="F36" i="253"/>
  <c r="E36" i="253"/>
  <c r="D36" i="253"/>
  <c r="C36" i="253"/>
  <c r="L36" i="254"/>
  <c r="K36" i="254"/>
  <c r="J36" i="254"/>
  <c r="I36" i="254"/>
  <c r="H36" i="254"/>
  <c r="G36" i="254"/>
  <c r="F36" i="254"/>
  <c r="E36" i="254"/>
  <c r="D36" i="254"/>
  <c r="C36" i="254"/>
  <c r="L36" i="255"/>
  <c r="K36" i="255"/>
  <c r="J36" i="255"/>
  <c r="I36" i="255"/>
  <c r="H36" i="255"/>
  <c r="G36" i="255"/>
  <c r="F36" i="255"/>
  <c r="E36" i="255"/>
  <c r="D36" i="255"/>
  <c r="C36" i="255"/>
  <c r="L36" i="256"/>
  <c r="K36" i="256"/>
  <c r="J36" i="256"/>
  <c r="I36" i="256"/>
  <c r="H36" i="256"/>
  <c r="G36" i="256"/>
  <c r="F36" i="256"/>
  <c r="E36" i="256"/>
  <c r="D36" i="256"/>
  <c r="C36" i="256"/>
  <c r="L36" i="257"/>
  <c r="K36" i="257"/>
  <c r="J36" i="257"/>
  <c r="I36" i="257"/>
  <c r="H36" i="257"/>
  <c r="G36" i="257"/>
  <c r="F36" i="257"/>
  <c r="E36" i="257"/>
  <c r="D36" i="257"/>
  <c r="C36" i="257"/>
  <c r="L36" i="258"/>
  <c r="K36" i="258"/>
  <c r="J36" i="258"/>
  <c r="I36" i="258"/>
  <c r="H36" i="258"/>
  <c r="G36" i="258"/>
  <c r="F36" i="258"/>
  <c r="E36" i="258"/>
  <c r="D36" i="258"/>
  <c r="C36" i="258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41"/>
  <c r="K27" i="41"/>
  <c r="J27" i="41"/>
  <c r="I27" i="41"/>
  <c r="H27" i="41"/>
  <c r="G27" i="41"/>
  <c r="F27" i="41"/>
  <c r="E27" i="41"/>
  <c r="D27" i="41"/>
  <c r="C27" i="41"/>
  <c r="L27" i="42"/>
  <c r="K27" i="42"/>
  <c r="J27" i="42"/>
  <c r="I27" i="42"/>
  <c r="H27" i="42"/>
  <c r="G27" i="42"/>
  <c r="F27" i="42"/>
  <c r="E27" i="42"/>
  <c r="D27" i="42"/>
  <c r="C27" i="42"/>
  <c r="L27" i="43"/>
  <c r="K27" i="43"/>
  <c r="J27" i="43"/>
  <c r="I27" i="43"/>
  <c r="H27" i="43"/>
  <c r="G27" i="43"/>
  <c r="F27" i="43"/>
  <c r="E27" i="43"/>
  <c r="D27" i="43"/>
  <c r="C27" i="43"/>
  <c r="L27" i="44"/>
  <c r="K27" i="44"/>
  <c r="J27" i="44"/>
  <c r="I27" i="44"/>
  <c r="H27" i="44"/>
  <c r="G27" i="44"/>
  <c r="F27" i="44"/>
  <c r="E27" i="44"/>
  <c r="D27" i="44"/>
  <c r="C27" i="44"/>
  <c r="L27" i="45"/>
  <c r="K27" i="45"/>
  <c r="J27" i="45"/>
  <c r="I27" i="45"/>
  <c r="H27" i="45"/>
  <c r="G27" i="45"/>
  <c r="F27" i="45"/>
  <c r="E27" i="45"/>
  <c r="D27" i="45"/>
  <c r="C27" i="45"/>
  <c r="L27" i="46"/>
  <c r="K27" i="46"/>
  <c r="J27" i="46"/>
  <c r="I27" i="46"/>
  <c r="H27" i="46"/>
  <c r="G27" i="46"/>
  <c r="F27" i="46"/>
  <c r="E27" i="46"/>
  <c r="D27" i="46"/>
  <c r="C27" i="46"/>
  <c r="L27" i="47"/>
  <c r="K27" i="47"/>
  <c r="J27" i="47"/>
  <c r="I27" i="47"/>
  <c r="H27" i="47"/>
  <c r="G27" i="47"/>
  <c r="F27" i="47"/>
  <c r="E27" i="47"/>
  <c r="D27" i="47"/>
  <c r="C27" i="47"/>
  <c r="L27" i="48"/>
  <c r="K27" i="48"/>
  <c r="J27" i="48"/>
  <c r="I27" i="48"/>
  <c r="H27" i="48"/>
  <c r="G27" i="48"/>
  <c r="F27" i="48"/>
  <c r="E27" i="48"/>
  <c r="D27" i="48"/>
  <c r="C27" i="48"/>
  <c r="L27" i="49"/>
  <c r="K27" i="49"/>
  <c r="J27" i="49"/>
  <c r="I27" i="49"/>
  <c r="H27" i="49"/>
  <c r="G27" i="49"/>
  <c r="F27" i="49"/>
  <c r="E27" i="49"/>
  <c r="D27" i="49"/>
  <c r="C27" i="49"/>
  <c r="L27" i="50"/>
  <c r="K27" i="50"/>
  <c r="J27" i="50"/>
  <c r="I27" i="50"/>
  <c r="H27" i="50"/>
  <c r="G27" i="50"/>
  <c r="F27" i="50"/>
  <c r="E27" i="50"/>
  <c r="D27" i="50"/>
  <c r="C27" i="50"/>
  <c r="L27" i="51"/>
  <c r="K27" i="51"/>
  <c r="J27" i="51"/>
  <c r="I27" i="51"/>
  <c r="H27" i="51"/>
  <c r="G27" i="51"/>
  <c r="F27" i="51"/>
  <c r="E27" i="51"/>
  <c r="D27" i="51"/>
  <c r="C27" i="51"/>
  <c r="L27" i="52"/>
  <c r="K27" i="52"/>
  <c r="J27" i="52"/>
  <c r="I27" i="52"/>
  <c r="H27" i="52"/>
  <c r="G27" i="52"/>
  <c r="F27" i="52"/>
  <c r="E27" i="52"/>
  <c r="D27" i="52"/>
  <c r="C27" i="52"/>
  <c r="L27" i="53"/>
  <c r="K27" i="53"/>
  <c r="J27" i="53"/>
  <c r="I27" i="53"/>
  <c r="H27" i="53"/>
  <c r="G27" i="53"/>
  <c r="F27" i="53"/>
  <c r="E27" i="53"/>
  <c r="D27" i="53"/>
  <c r="C27" i="53"/>
  <c r="L27" i="54"/>
  <c r="K27" i="54"/>
  <c r="J27" i="54"/>
  <c r="I27" i="54"/>
  <c r="H27" i="54"/>
  <c r="G27" i="54"/>
  <c r="F27" i="54"/>
  <c r="E27" i="54"/>
  <c r="D27" i="54"/>
  <c r="C27" i="54"/>
  <c r="L27" i="55"/>
  <c r="K27" i="55"/>
  <c r="J27" i="55"/>
  <c r="I27" i="55"/>
  <c r="H27" i="55"/>
  <c r="G27" i="55"/>
  <c r="F27" i="55"/>
  <c r="E27" i="55"/>
  <c r="D27" i="55"/>
  <c r="C27" i="55"/>
  <c r="L27" i="56"/>
  <c r="K27" i="56"/>
  <c r="J27" i="56"/>
  <c r="I27" i="56"/>
  <c r="H27" i="56"/>
  <c r="G27" i="56"/>
  <c r="F27" i="56"/>
  <c r="E27" i="56"/>
  <c r="D27" i="56"/>
  <c r="C27" i="56"/>
  <c r="L27" i="57"/>
  <c r="K27" i="57"/>
  <c r="J27" i="57"/>
  <c r="I27" i="57"/>
  <c r="H27" i="57"/>
  <c r="G27" i="57"/>
  <c r="F27" i="57"/>
  <c r="E27" i="57"/>
  <c r="D27" i="57"/>
  <c r="C27" i="57"/>
  <c r="L27" i="58"/>
  <c r="K27" i="58"/>
  <c r="J27" i="58"/>
  <c r="I27" i="58"/>
  <c r="H27" i="58"/>
  <c r="G27" i="58"/>
  <c r="F27" i="58"/>
  <c r="E27" i="58"/>
  <c r="D27" i="58"/>
  <c r="C27" i="58"/>
  <c r="L27" i="59"/>
  <c r="K27" i="59"/>
  <c r="J27" i="59"/>
  <c r="I27" i="59"/>
  <c r="H27" i="59"/>
  <c r="G27" i="59"/>
  <c r="F27" i="59"/>
  <c r="E27" i="59"/>
  <c r="D27" i="59"/>
  <c r="C27" i="59"/>
  <c r="L27" i="60"/>
  <c r="K27" i="60"/>
  <c r="J27" i="60"/>
  <c r="I27" i="60"/>
  <c r="H27" i="60"/>
  <c r="G27" i="60"/>
  <c r="F27" i="60"/>
  <c r="E27" i="60"/>
  <c r="D27" i="60"/>
  <c r="C27" i="60"/>
  <c r="L27" i="61"/>
  <c r="K27" i="61"/>
  <c r="J27" i="61"/>
  <c r="I27" i="61"/>
  <c r="H27" i="61"/>
  <c r="G27" i="61"/>
  <c r="F27" i="61"/>
  <c r="E27" i="61"/>
  <c r="D27" i="61"/>
  <c r="C27" i="61"/>
  <c r="L27" i="62"/>
  <c r="K27" i="62"/>
  <c r="J27" i="62"/>
  <c r="I27" i="62"/>
  <c r="H27" i="62"/>
  <c r="G27" i="62"/>
  <c r="F27" i="62"/>
  <c r="E27" i="62"/>
  <c r="D27" i="62"/>
  <c r="C27" i="62"/>
  <c r="L27" i="63"/>
  <c r="K27" i="63"/>
  <c r="J27" i="63"/>
  <c r="I27" i="63"/>
  <c r="H27" i="63"/>
  <c r="G27" i="63"/>
  <c r="F27" i="63"/>
  <c r="E27" i="63"/>
  <c r="D27" i="63"/>
  <c r="C27" i="63"/>
  <c r="L27" i="64"/>
  <c r="K27" i="64"/>
  <c r="J27" i="64"/>
  <c r="I27" i="64"/>
  <c r="H27" i="64"/>
  <c r="G27" i="64"/>
  <c r="F27" i="64"/>
  <c r="E27" i="64"/>
  <c r="D27" i="64"/>
  <c r="C27" i="64"/>
  <c r="L27" i="65"/>
  <c r="K27" i="65"/>
  <c r="J27" i="65"/>
  <c r="I27" i="65"/>
  <c r="H27" i="65"/>
  <c r="G27" i="65"/>
  <c r="F27" i="65"/>
  <c r="E27" i="65"/>
  <c r="D27" i="65"/>
  <c r="C27" i="65"/>
  <c r="L27" i="66"/>
  <c r="K27" i="66"/>
  <c r="J27" i="66"/>
  <c r="I27" i="66"/>
  <c r="H27" i="66"/>
  <c r="G27" i="66"/>
  <c r="F27" i="66"/>
  <c r="E27" i="66"/>
  <c r="D27" i="66"/>
  <c r="C27" i="66"/>
  <c r="L27" i="67"/>
  <c r="K27" i="67"/>
  <c r="J27" i="67"/>
  <c r="I27" i="67"/>
  <c r="H27" i="67"/>
  <c r="G27" i="67"/>
  <c r="F27" i="67"/>
  <c r="E27" i="67"/>
  <c r="D27" i="67"/>
  <c r="C27" i="67"/>
  <c r="L27" i="68"/>
  <c r="K27" i="68"/>
  <c r="J27" i="68"/>
  <c r="I27" i="68"/>
  <c r="H27" i="68"/>
  <c r="G27" i="68"/>
  <c r="F27" i="68"/>
  <c r="E27" i="68"/>
  <c r="D27" i="68"/>
  <c r="C27" i="68"/>
  <c r="L27" i="69"/>
  <c r="K27" i="69"/>
  <c r="J27" i="69"/>
  <c r="I27" i="69"/>
  <c r="H27" i="69"/>
  <c r="G27" i="69"/>
  <c r="F27" i="69"/>
  <c r="E27" i="69"/>
  <c r="D27" i="69"/>
  <c r="C27" i="69"/>
  <c r="L27" i="70"/>
  <c r="K27" i="70"/>
  <c r="J27" i="70"/>
  <c r="I27" i="70"/>
  <c r="H27" i="70"/>
  <c r="G27" i="70"/>
  <c r="F27" i="70"/>
  <c r="E27" i="70"/>
  <c r="D27" i="70"/>
  <c r="C27" i="70"/>
  <c r="L27" i="71"/>
  <c r="K27" i="71"/>
  <c r="J27" i="71"/>
  <c r="I27" i="71"/>
  <c r="H27" i="71"/>
  <c r="G27" i="71"/>
  <c r="F27" i="71"/>
  <c r="E27" i="71"/>
  <c r="D27" i="71"/>
  <c r="C27" i="71"/>
  <c r="L27" i="72"/>
  <c r="K27" i="72"/>
  <c r="J27" i="72"/>
  <c r="I27" i="72"/>
  <c r="H27" i="72"/>
  <c r="G27" i="72"/>
  <c r="F27" i="72"/>
  <c r="E27" i="72"/>
  <c r="D27" i="72"/>
  <c r="C27" i="72"/>
  <c r="L27" i="73"/>
  <c r="K27" i="73"/>
  <c r="J27" i="73"/>
  <c r="I27" i="73"/>
  <c r="H27" i="73"/>
  <c r="G27" i="73"/>
  <c r="F27" i="73"/>
  <c r="E27" i="73"/>
  <c r="D27" i="73"/>
  <c r="C27" i="73"/>
  <c r="L27" i="74"/>
  <c r="K27" i="74"/>
  <c r="J27" i="74"/>
  <c r="I27" i="74"/>
  <c r="H27" i="74"/>
  <c r="G27" i="74"/>
  <c r="F27" i="74"/>
  <c r="E27" i="74"/>
  <c r="D27" i="74"/>
  <c r="C27" i="74"/>
  <c r="L27" i="75"/>
  <c r="K27" i="75"/>
  <c r="J27" i="75"/>
  <c r="I27" i="75"/>
  <c r="H27" i="75"/>
  <c r="G27" i="75"/>
  <c r="F27" i="75"/>
  <c r="E27" i="75"/>
  <c r="D27" i="75"/>
  <c r="C27" i="75"/>
  <c r="L27" i="76"/>
  <c r="K27" i="76"/>
  <c r="J27" i="76"/>
  <c r="I27" i="76"/>
  <c r="H27" i="76"/>
  <c r="G27" i="76"/>
  <c r="F27" i="76"/>
  <c r="E27" i="76"/>
  <c r="D27" i="76"/>
  <c r="C27" i="76"/>
  <c r="L27" i="77"/>
  <c r="K27" i="77"/>
  <c r="J27" i="77"/>
  <c r="I27" i="77"/>
  <c r="H27" i="77"/>
  <c r="G27" i="77"/>
  <c r="F27" i="77"/>
  <c r="E27" i="77"/>
  <c r="D27" i="77"/>
  <c r="C27" i="77"/>
  <c r="L27" i="78"/>
  <c r="K27" i="78"/>
  <c r="J27" i="78"/>
  <c r="I27" i="78"/>
  <c r="H27" i="78"/>
  <c r="G27" i="78"/>
  <c r="F27" i="78"/>
  <c r="E27" i="78"/>
  <c r="D27" i="78"/>
  <c r="C27" i="78"/>
  <c r="L27" i="79"/>
  <c r="K27" i="79"/>
  <c r="J27" i="79"/>
  <c r="I27" i="79"/>
  <c r="H27" i="79"/>
  <c r="G27" i="79"/>
  <c r="F27" i="79"/>
  <c r="E27" i="79"/>
  <c r="D27" i="79"/>
  <c r="C27" i="79"/>
  <c r="L27" i="80"/>
  <c r="K27" i="80"/>
  <c r="J27" i="80"/>
  <c r="I27" i="80"/>
  <c r="H27" i="80"/>
  <c r="G27" i="80"/>
  <c r="F27" i="80"/>
  <c r="E27" i="80"/>
  <c r="D27" i="80"/>
  <c r="C27" i="80"/>
  <c r="L27" i="81"/>
  <c r="K27" i="81"/>
  <c r="J27" i="81"/>
  <c r="I27" i="81"/>
  <c r="H27" i="81"/>
  <c r="G27" i="81"/>
  <c r="F27" i="81"/>
  <c r="E27" i="81"/>
  <c r="D27" i="81"/>
  <c r="C27" i="81"/>
  <c r="L27" i="82"/>
  <c r="K27" i="82"/>
  <c r="J27" i="82"/>
  <c r="I27" i="82"/>
  <c r="H27" i="82"/>
  <c r="G27" i="82"/>
  <c r="F27" i="82"/>
  <c r="E27" i="82"/>
  <c r="D27" i="82"/>
  <c r="C27" i="82"/>
  <c r="L27" i="83"/>
  <c r="K27" i="83"/>
  <c r="J27" i="83"/>
  <c r="I27" i="83"/>
  <c r="H27" i="83"/>
  <c r="G27" i="83"/>
  <c r="F27" i="83"/>
  <c r="E27" i="83"/>
  <c r="D27" i="83"/>
  <c r="C27" i="83"/>
  <c r="L27" i="84"/>
  <c r="K27" i="84"/>
  <c r="J27" i="84"/>
  <c r="I27" i="84"/>
  <c r="H27" i="84"/>
  <c r="G27" i="84"/>
  <c r="F27" i="84"/>
  <c r="E27" i="84"/>
  <c r="D27" i="84"/>
  <c r="C27" i="84"/>
  <c r="L27" i="85"/>
  <c r="K27" i="85"/>
  <c r="J27" i="85"/>
  <c r="I27" i="85"/>
  <c r="H27" i="85"/>
  <c r="G27" i="85"/>
  <c r="F27" i="85"/>
  <c r="E27" i="85"/>
  <c r="D27" i="85"/>
  <c r="C27" i="85"/>
  <c r="L27" i="86"/>
  <c r="K27" i="86"/>
  <c r="J27" i="86"/>
  <c r="I27" i="86"/>
  <c r="H27" i="86"/>
  <c r="G27" i="86"/>
  <c r="F27" i="86"/>
  <c r="E27" i="86"/>
  <c r="D27" i="86"/>
  <c r="C27" i="86"/>
  <c r="L27" i="87"/>
  <c r="K27" i="87"/>
  <c r="J27" i="87"/>
  <c r="I27" i="87"/>
  <c r="H27" i="87"/>
  <c r="G27" i="87"/>
  <c r="F27" i="87"/>
  <c r="E27" i="87"/>
  <c r="D27" i="87"/>
  <c r="C27" i="87"/>
  <c r="L27" i="88"/>
  <c r="K27" i="88"/>
  <c r="J27" i="88"/>
  <c r="I27" i="88"/>
  <c r="H27" i="88"/>
  <c r="G27" i="88"/>
  <c r="F27" i="88"/>
  <c r="E27" i="88"/>
  <c r="D27" i="88"/>
  <c r="C27" i="88"/>
  <c r="L27" i="89"/>
  <c r="K27" i="89"/>
  <c r="J27" i="89"/>
  <c r="I27" i="89"/>
  <c r="H27" i="89"/>
  <c r="G27" i="89"/>
  <c r="F27" i="89"/>
  <c r="E27" i="89"/>
  <c r="D27" i="89"/>
  <c r="C27" i="89"/>
  <c r="L27" i="90"/>
  <c r="K27" i="90"/>
  <c r="J27" i="90"/>
  <c r="I27" i="90"/>
  <c r="H27" i="90"/>
  <c r="G27" i="90"/>
  <c r="F27" i="90"/>
  <c r="E27" i="90"/>
  <c r="D27" i="90"/>
  <c r="C27" i="90"/>
  <c r="L27" i="91"/>
  <c r="K27" i="91"/>
  <c r="J27" i="91"/>
  <c r="I27" i="91"/>
  <c r="H27" i="91"/>
  <c r="G27" i="91"/>
  <c r="F27" i="91"/>
  <c r="E27" i="91"/>
  <c r="D27" i="91"/>
  <c r="C27" i="91"/>
  <c r="L27" i="92"/>
  <c r="K27" i="92"/>
  <c r="J27" i="92"/>
  <c r="I27" i="92"/>
  <c r="H27" i="92"/>
  <c r="G27" i="92"/>
  <c r="F27" i="92"/>
  <c r="E27" i="92"/>
  <c r="D27" i="92"/>
  <c r="C27" i="92"/>
  <c r="L27" i="93"/>
  <c r="K27" i="93"/>
  <c r="J27" i="93"/>
  <c r="I27" i="93"/>
  <c r="H27" i="93"/>
  <c r="G27" i="93"/>
  <c r="F27" i="93"/>
  <c r="E27" i="93"/>
  <c r="D27" i="93"/>
  <c r="C27" i="93"/>
  <c r="L27" i="94"/>
  <c r="K27" i="94"/>
  <c r="J27" i="94"/>
  <c r="I27" i="94"/>
  <c r="H27" i="94"/>
  <c r="G27" i="94"/>
  <c r="F27" i="94"/>
  <c r="E27" i="94"/>
  <c r="D27" i="94"/>
  <c r="C27" i="94"/>
  <c r="L27" i="95"/>
  <c r="K27" i="95"/>
  <c r="J27" i="95"/>
  <c r="I27" i="95"/>
  <c r="H27" i="95"/>
  <c r="G27" i="95"/>
  <c r="F27" i="95"/>
  <c r="E27" i="95"/>
  <c r="D27" i="95"/>
  <c r="C27" i="95"/>
  <c r="L27" i="96"/>
  <c r="K27" i="96"/>
  <c r="J27" i="96"/>
  <c r="I27" i="96"/>
  <c r="H27" i="96"/>
  <c r="G27" i="96"/>
  <c r="F27" i="96"/>
  <c r="E27" i="96"/>
  <c r="D27" i="96"/>
  <c r="C27" i="96"/>
  <c r="L27" i="97"/>
  <c r="K27" i="97"/>
  <c r="J27" i="97"/>
  <c r="I27" i="97"/>
  <c r="H27" i="97"/>
  <c r="G27" i="97"/>
  <c r="F27" i="97"/>
  <c r="E27" i="97"/>
  <c r="D27" i="97"/>
  <c r="C27" i="97"/>
  <c r="L27" i="98"/>
  <c r="K27" i="98"/>
  <c r="J27" i="98"/>
  <c r="I27" i="98"/>
  <c r="H27" i="98"/>
  <c r="G27" i="98"/>
  <c r="F27" i="98"/>
  <c r="E27" i="98"/>
  <c r="D27" i="98"/>
  <c r="C27" i="98"/>
  <c r="L27" i="99"/>
  <c r="K27" i="99"/>
  <c r="J27" i="99"/>
  <c r="I27" i="99"/>
  <c r="H27" i="99"/>
  <c r="G27" i="99"/>
  <c r="F27" i="99"/>
  <c r="E27" i="99"/>
  <c r="D27" i="99"/>
  <c r="C27" i="99"/>
  <c r="L27" i="100"/>
  <c r="K27" i="100"/>
  <c r="J27" i="100"/>
  <c r="I27" i="100"/>
  <c r="H27" i="100"/>
  <c r="G27" i="100"/>
  <c r="F27" i="100"/>
  <c r="E27" i="100"/>
  <c r="D27" i="100"/>
  <c r="C27" i="100"/>
  <c r="L27" i="101"/>
  <c r="K27" i="101"/>
  <c r="J27" i="101"/>
  <c r="I27" i="101"/>
  <c r="H27" i="101"/>
  <c r="G27" i="101"/>
  <c r="F27" i="101"/>
  <c r="E27" i="101"/>
  <c r="D27" i="101"/>
  <c r="C27" i="101"/>
  <c r="L27" i="102"/>
  <c r="K27" i="102"/>
  <c r="J27" i="102"/>
  <c r="I27" i="102"/>
  <c r="H27" i="102"/>
  <c r="G27" i="102"/>
  <c r="F27" i="102"/>
  <c r="E27" i="102"/>
  <c r="D27" i="102"/>
  <c r="C27" i="102"/>
  <c r="L27" i="103"/>
  <c r="K27" i="103"/>
  <c r="J27" i="103"/>
  <c r="I27" i="103"/>
  <c r="H27" i="103"/>
  <c r="G27" i="103"/>
  <c r="F27" i="103"/>
  <c r="E27" i="103"/>
  <c r="D27" i="103"/>
  <c r="C27" i="103"/>
  <c r="L27" i="104"/>
  <c r="K27" i="104"/>
  <c r="J27" i="104"/>
  <c r="I27" i="104"/>
  <c r="H27" i="104"/>
  <c r="G27" i="104"/>
  <c r="F27" i="104"/>
  <c r="E27" i="104"/>
  <c r="D27" i="104"/>
  <c r="C27" i="104"/>
  <c r="L27" i="105"/>
  <c r="K27" i="105"/>
  <c r="J27" i="105"/>
  <c r="I27" i="105"/>
  <c r="H27" i="105"/>
  <c r="G27" i="105"/>
  <c r="F27" i="105"/>
  <c r="E27" i="105"/>
  <c r="D27" i="105"/>
  <c r="C27" i="105"/>
  <c r="L27" i="106"/>
  <c r="K27" i="106"/>
  <c r="J27" i="106"/>
  <c r="I27" i="106"/>
  <c r="H27" i="106"/>
  <c r="G27" i="106"/>
  <c r="F27" i="106"/>
  <c r="E27" i="106"/>
  <c r="D27" i="106"/>
  <c r="C27" i="106"/>
  <c r="L27" i="107"/>
  <c r="K27" i="107"/>
  <c r="J27" i="107"/>
  <c r="I27" i="107"/>
  <c r="H27" i="107"/>
  <c r="G27" i="107"/>
  <c r="F27" i="107"/>
  <c r="E27" i="107"/>
  <c r="D27" i="107"/>
  <c r="C27" i="107"/>
  <c r="L27" i="108"/>
  <c r="K27" i="108"/>
  <c r="J27" i="108"/>
  <c r="I27" i="108"/>
  <c r="H27" i="108"/>
  <c r="G27" i="108"/>
  <c r="F27" i="108"/>
  <c r="E27" i="108"/>
  <c r="D27" i="108"/>
  <c r="C27" i="108"/>
  <c r="L27" i="109"/>
  <c r="K27" i="109"/>
  <c r="J27" i="109"/>
  <c r="I27" i="109"/>
  <c r="H27" i="109"/>
  <c r="G27" i="109"/>
  <c r="F27" i="109"/>
  <c r="E27" i="109"/>
  <c r="D27" i="109"/>
  <c r="C27" i="109"/>
  <c r="L27" i="110"/>
  <c r="K27" i="110"/>
  <c r="J27" i="110"/>
  <c r="I27" i="110"/>
  <c r="H27" i="110"/>
  <c r="G27" i="110"/>
  <c r="F27" i="110"/>
  <c r="E27" i="110"/>
  <c r="D27" i="110"/>
  <c r="C27" i="110"/>
  <c r="L27" i="111"/>
  <c r="K27" i="111"/>
  <c r="J27" i="111"/>
  <c r="I27" i="111"/>
  <c r="H27" i="111"/>
  <c r="G27" i="111"/>
  <c r="F27" i="111"/>
  <c r="E27" i="111"/>
  <c r="D27" i="111"/>
  <c r="C27" i="111"/>
  <c r="L27" i="112"/>
  <c r="K27" i="112"/>
  <c r="J27" i="112"/>
  <c r="I27" i="112"/>
  <c r="H27" i="112"/>
  <c r="G27" i="112"/>
  <c r="F27" i="112"/>
  <c r="E27" i="112"/>
  <c r="D27" i="112"/>
  <c r="C27" i="112"/>
  <c r="L27" i="113"/>
  <c r="K27" i="113"/>
  <c r="J27" i="113"/>
  <c r="I27" i="113"/>
  <c r="H27" i="113"/>
  <c r="G27" i="113"/>
  <c r="F27" i="113"/>
  <c r="E27" i="113"/>
  <c r="D27" i="113"/>
  <c r="C27" i="113"/>
  <c r="L27" i="114"/>
  <c r="K27" i="114"/>
  <c r="J27" i="114"/>
  <c r="I27" i="114"/>
  <c r="H27" i="114"/>
  <c r="G27" i="114"/>
  <c r="F27" i="114"/>
  <c r="E27" i="114"/>
  <c r="D27" i="114"/>
  <c r="C27" i="114"/>
  <c r="L27" i="115"/>
  <c r="K27" i="115"/>
  <c r="J27" i="115"/>
  <c r="I27" i="115"/>
  <c r="H27" i="115"/>
  <c r="G27" i="115"/>
  <c r="F27" i="115"/>
  <c r="E27" i="115"/>
  <c r="D27" i="115"/>
  <c r="C27" i="115"/>
  <c r="L27" i="116"/>
  <c r="K27" i="116"/>
  <c r="J27" i="116"/>
  <c r="I27" i="116"/>
  <c r="H27" i="116"/>
  <c r="G27" i="116"/>
  <c r="F27" i="116"/>
  <c r="E27" i="116"/>
  <c r="D27" i="116"/>
  <c r="C27" i="116"/>
  <c r="L27" i="117"/>
  <c r="K27" i="117"/>
  <c r="J27" i="117"/>
  <c r="I27" i="117"/>
  <c r="H27" i="117"/>
  <c r="G27" i="117"/>
  <c r="F27" i="117"/>
  <c r="E27" i="117"/>
  <c r="D27" i="117"/>
  <c r="C27" i="117"/>
  <c r="L27" i="118"/>
  <c r="K27" i="118"/>
  <c r="J27" i="118"/>
  <c r="I27" i="118"/>
  <c r="H27" i="118"/>
  <c r="G27" i="118"/>
  <c r="F27" i="118"/>
  <c r="E27" i="118"/>
  <c r="D27" i="118"/>
  <c r="C27" i="118"/>
  <c r="L27" i="119"/>
  <c r="K27" i="119"/>
  <c r="J27" i="119"/>
  <c r="I27" i="119"/>
  <c r="H27" i="119"/>
  <c r="G27" i="119"/>
  <c r="F27" i="119"/>
  <c r="E27" i="119"/>
  <c r="D27" i="119"/>
  <c r="C27" i="119"/>
  <c r="L27" i="120"/>
  <c r="K27" i="120"/>
  <c r="J27" i="120"/>
  <c r="I27" i="120"/>
  <c r="H27" i="120"/>
  <c r="G27" i="120"/>
  <c r="F27" i="120"/>
  <c r="E27" i="120"/>
  <c r="D27" i="120"/>
  <c r="C27" i="120"/>
  <c r="L27" i="121"/>
  <c r="K27" i="121"/>
  <c r="J27" i="121"/>
  <c r="I27" i="121"/>
  <c r="H27" i="121"/>
  <c r="G27" i="121"/>
  <c r="F27" i="121"/>
  <c r="E27" i="121"/>
  <c r="D27" i="121"/>
  <c r="C27" i="121"/>
  <c r="L27" i="122"/>
  <c r="K27" i="122"/>
  <c r="J27" i="122"/>
  <c r="I27" i="122"/>
  <c r="H27" i="122"/>
  <c r="G27" i="122"/>
  <c r="F27" i="122"/>
  <c r="E27" i="122"/>
  <c r="D27" i="122"/>
  <c r="C27" i="122"/>
  <c r="L27" i="123"/>
  <c r="K27" i="123"/>
  <c r="J27" i="123"/>
  <c r="I27" i="123"/>
  <c r="H27" i="123"/>
  <c r="G27" i="123"/>
  <c r="F27" i="123"/>
  <c r="E27" i="123"/>
  <c r="D27" i="123"/>
  <c r="C27" i="123"/>
  <c r="L27" i="124"/>
  <c r="K27" i="124"/>
  <c r="J27" i="124"/>
  <c r="I27" i="124"/>
  <c r="H27" i="124"/>
  <c r="G27" i="124"/>
  <c r="F27" i="124"/>
  <c r="E27" i="124"/>
  <c r="D27" i="124"/>
  <c r="C27" i="124"/>
  <c r="L27" i="125"/>
  <c r="K27" i="125"/>
  <c r="J27" i="125"/>
  <c r="I27" i="125"/>
  <c r="H27" i="125"/>
  <c r="G27" i="125"/>
  <c r="F27" i="125"/>
  <c r="E27" i="125"/>
  <c r="D27" i="125"/>
  <c r="C27" i="125"/>
  <c r="L27" i="126"/>
  <c r="K27" i="126"/>
  <c r="J27" i="126"/>
  <c r="I27" i="126"/>
  <c r="H27" i="126"/>
  <c r="G27" i="126"/>
  <c r="F27" i="126"/>
  <c r="E27" i="126"/>
  <c r="D27" i="126"/>
  <c r="C27" i="126"/>
  <c r="L27" i="127"/>
  <c r="K27" i="127"/>
  <c r="J27" i="127"/>
  <c r="I27" i="127"/>
  <c r="H27" i="127"/>
  <c r="G27" i="127"/>
  <c r="F27" i="127"/>
  <c r="E27" i="127"/>
  <c r="D27" i="127"/>
  <c r="C27" i="127"/>
  <c r="L27" i="128"/>
  <c r="K27" i="128"/>
  <c r="J27" i="128"/>
  <c r="I27" i="128"/>
  <c r="H27" i="128"/>
  <c r="G27" i="128"/>
  <c r="F27" i="128"/>
  <c r="E27" i="128"/>
  <c r="D27" i="128"/>
  <c r="C27" i="128"/>
  <c r="L27" i="129"/>
  <c r="K27" i="129"/>
  <c r="J27" i="129"/>
  <c r="I27" i="129"/>
  <c r="H27" i="129"/>
  <c r="G27" i="129"/>
  <c r="F27" i="129"/>
  <c r="E27" i="129"/>
  <c r="D27" i="129"/>
  <c r="C27" i="129"/>
  <c r="L27" i="130"/>
  <c r="K27" i="130"/>
  <c r="J27" i="130"/>
  <c r="I27" i="130"/>
  <c r="H27" i="130"/>
  <c r="G27" i="130"/>
  <c r="F27" i="130"/>
  <c r="E27" i="130"/>
  <c r="D27" i="130"/>
  <c r="C27" i="130"/>
  <c r="L27" i="131"/>
  <c r="K27" i="131"/>
  <c r="J27" i="131"/>
  <c r="I27" i="131"/>
  <c r="H27" i="131"/>
  <c r="G27" i="131"/>
  <c r="F27" i="131"/>
  <c r="E27" i="131"/>
  <c r="D27" i="131"/>
  <c r="C27" i="131"/>
  <c r="L27" i="132"/>
  <c r="K27" i="132"/>
  <c r="J27" i="132"/>
  <c r="I27" i="132"/>
  <c r="H27" i="132"/>
  <c r="G27" i="132"/>
  <c r="F27" i="132"/>
  <c r="E27" i="132"/>
  <c r="D27" i="132"/>
  <c r="C27" i="132"/>
  <c r="L27" i="133"/>
  <c r="K27" i="133"/>
  <c r="J27" i="133"/>
  <c r="I27" i="133"/>
  <c r="H27" i="133"/>
  <c r="G27" i="133"/>
  <c r="F27" i="133"/>
  <c r="E27" i="133"/>
  <c r="D27" i="133"/>
  <c r="C27" i="133"/>
  <c r="L27" i="134"/>
  <c r="K27" i="134"/>
  <c r="J27" i="134"/>
  <c r="I27" i="134"/>
  <c r="H27" i="134"/>
  <c r="G27" i="134"/>
  <c r="F27" i="134"/>
  <c r="E27" i="134"/>
  <c r="D27" i="134"/>
  <c r="C27" i="134"/>
  <c r="L27" i="135"/>
  <c r="K27" i="135"/>
  <c r="J27" i="135"/>
  <c r="I27" i="135"/>
  <c r="H27" i="135"/>
  <c r="G27" i="135"/>
  <c r="F27" i="135"/>
  <c r="E27" i="135"/>
  <c r="D27" i="135"/>
  <c r="C27" i="135"/>
  <c r="L27" i="136"/>
  <c r="K27" i="136"/>
  <c r="J27" i="136"/>
  <c r="I27" i="136"/>
  <c r="H27" i="136"/>
  <c r="G27" i="136"/>
  <c r="F27" i="136"/>
  <c r="E27" i="136"/>
  <c r="D27" i="136"/>
  <c r="C27" i="136"/>
  <c r="L27" i="137"/>
  <c r="K27" i="137"/>
  <c r="J27" i="137"/>
  <c r="I27" i="137"/>
  <c r="H27" i="137"/>
  <c r="G27" i="137"/>
  <c r="F27" i="137"/>
  <c r="E27" i="137"/>
  <c r="D27" i="137"/>
  <c r="C27" i="137"/>
  <c r="L27" i="138"/>
  <c r="K27" i="138"/>
  <c r="J27" i="138"/>
  <c r="I27" i="138"/>
  <c r="H27" i="138"/>
  <c r="G27" i="138"/>
  <c r="F27" i="138"/>
  <c r="E27" i="138"/>
  <c r="D27" i="138"/>
  <c r="C27" i="138"/>
  <c r="L27" i="139"/>
  <c r="K27" i="139"/>
  <c r="J27" i="139"/>
  <c r="I27" i="139"/>
  <c r="H27" i="139"/>
  <c r="G27" i="139"/>
  <c r="F27" i="139"/>
  <c r="E27" i="139"/>
  <c r="D27" i="139"/>
  <c r="C27" i="139"/>
  <c r="L27" i="140"/>
  <c r="K27" i="140"/>
  <c r="J27" i="140"/>
  <c r="I27" i="140"/>
  <c r="H27" i="140"/>
  <c r="G27" i="140"/>
  <c r="F27" i="140"/>
  <c r="E27" i="140"/>
  <c r="D27" i="140"/>
  <c r="C27" i="140"/>
  <c r="L27" i="141"/>
  <c r="K27" i="141"/>
  <c r="J27" i="141"/>
  <c r="I27" i="141"/>
  <c r="H27" i="141"/>
  <c r="G27" i="141"/>
  <c r="F27" i="141"/>
  <c r="E27" i="141"/>
  <c r="D27" i="141"/>
  <c r="C27" i="141"/>
  <c r="L27" i="142"/>
  <c r="K27" i="142"/>
  <c r="J27" i="142"/>
  <c r="I27" i="142"/>
  <c r="H27" i="142"/>
  <c r="G27" i="142"/>
  <c r="F27" i="142"/>
  <c r="E27" i="142"/>
  <c r="D27" i="142"/>
  <c r="C27" i="142"/>
  <c r="L27" i="143"/>
  <c r="K27" i="143"/>
  <c r="J27" i="143"/>
  <c r="I27" i="143"/>
  <c r="H27" i="143"/>
  <c r="G27" i="143"/>
  <c r="F27" i="143"/>
  <c r="E27" i="143"/>
  <c r="D27" i="143"/>
  <c r="C27" i="143"/>
  <c r="L27" i="144"/>
  <c r="K27" i="144"/>
  <c r="J27" i="144"/>
  <c r="I27" i="144"/>
  <c r="H27" i="144"/>
  <c r="G27" i="144"/>
  <c r="F27" i="144"/>
  <c r="E27" i="144"/>
  <c r="D27" i="144"/>
  <c r="C27" i="144"/>
  <c r="L27" i="145"/>
  <c r="K27" i="145"/>
  <c r="J27" i="145"/>
  <c r="I27" i="145"/>
  <c r="H27" i="145"/>
  <c r="G27" i="145"/>
  <c r="F27" i="145"/>
  <c r="E27" i="145"/>
  <c r="D27" i="145"/>
  <c r="C27" i="145"/>
  <c r="L27" i="146"/>
  <c r="K27" i="146"/>
  <c r="J27" i="146"/>
  <c r="I27" i="146"/>
  <c r="H27" i="146"/>
  <c r="G27" i="146"/>
  <c r="F27" i="146"/>
  <c r="E27" i="146"/>
  <c r="D27" i="146"/>
  <c r="C27" i="146"/>
  <c r="L27" i="147"/>
  <c r="K27" i="147"/>
  <c r="J27" i="147"/>
  <c r="I27" i="147"/>
  <c r="H27" i="147"/>
  <c r="G27" i="147"/>
  <c r="F27" i="147"/>
  <c r="E27" i="147"/>
  <c r="D27" i="147"/>
  <c r="C27" i="147"/>
  <c r="L27" i="148"/>
  <c r="K27" i="148"/>
  <c r="J27" i="148"/>
  <c r="I27" i="148"/>
  <c r="H27" i="148"/>
  <c r="G27" i="148"/>
  <c r="F27" i="148"/>
  <c r="E27" i="148"/>
  <c r="D27" i="148"/>
  <c r="C27" i="148"/>
  <c r="L27" i="149"/>
  <c r="K27" i="149"/>
  <c r="J27" i="149"/>
  <c r="I27" i="149"/>
  <c r="H27" i="149"/>
  <c r="G27" i="149"/>
  <c r="F27" i="149"/>
  <c r="E27" i="149"/>
  <c r="D27" i="149"/>
  <c r="C27" i="149"/>
  <c r="L27" i="150"/>
  <c r="K27" i="150"/>
  <c r="J27" i="150"/>
  <c r="I27" i="150"/>
  <c r="H27" i="150"/>
  <c r="G27" i="150"/>
  <c r="F27" i="150"/>
  <c r="E27" i="150"/>
  <c r="D27" i="150"/>
  <c r="C27" i="150"/>
  <c r="L27" i="151"/>
  <c r="K27" i="151"/>
  <c r="J27" i="151"/>
  <c r="I27" i="151"/>
  <c r="H27" i="151"/>
  <c r="G27" i="151"/>
  <c r="F27" i="151"/>
  <c r="E27" i="151"/>
  <c r="D27" i="151"/>
  <c r="C27" i="151"/>
  <c r="L27" i="152"/>
  <c r="K27" i="152"/>
  <c r="J27" i="152"/>
  <c r="I27" i="152"/>
  <c r="H27" i="152"/>
  <c r="G27" i="152"/>
  <c r="F27" i="152"/>
  <c r="E27" i="152"/>
  <c r="D27" i="152"/>
  <c r="C27" i="152"/>
  <c r="L27" i="153"/>
  <c r="K27" i="153"/>
  <c r="J27" i="153"/>
  <c r="I27" i="153"/>
  <c r="H27" i="153"/>
  <c r="G27" i="153"/>
  <c r="F27" i="153"/>
  <c r="E27" i="153"/>
  <c r="D27" i="153"/>
  <c r="C27" i="153"/>
  <c r="L27" i="154"/>
  <c r="K27" i="154"/>
  <c r="J27" i="154"/>
  <c r="I27" i="154"/>
  <c r="H27" i="154"/>
  <c r="G27" i="154"/>
  <c r="F27" i="154"/>
  <c r="E27" i="154"/>
  <c r="D27" i="154"/>
  <c r="C27" i="154"/>
  <c r="L27" i="155"/>
  <c r="K27" i="155"/>
  <c r="J27" i="155"/>
  <c r="I27" i="155"/>
  <c r="H27" i="155"/>
  <c r="G27" i="155"/>
  <c r="F27" i="155"/>
  <c r="E27" i="155"/>
  <c r="D27" i="155"/>
  <c r="C27" i="155"/>
  <c r="L27" i="156"/>
  <c r="K27" i="156"/>
  <c r="J27" i="156"/>
  <c r="I27" i="156"/>
  <c r="H27" i="156"/>
  <c r="G27" i="156"/>
  <c r="F27" i="156"/>
  <c r="E27" i="156"/>
  <c r="D27" i="156"/>
  <c r="C27" i="156"/>
  <c r="L27" i="157"/>
  <c r="K27" i="157"/>
  <c r="J27" i="157"/>
  <c r="I27" i="157"/>
  <c r="H27" i="157"/>
  <c r="G27" i="157"/>
  <c r="F27" i="157"/>
  <c r="E27" i="157"/>
  <c r="D27" i="157"/>
  <c r="C27" i="157"/>
  <c r="L27" i="158"/>
  <c r="K27" i="158"/>
  <c r="J27" i="158"/>
  <c r="I27" i="158"/>
  <c r="H27" i="158"/>
  <c r="G27" i="158"/>
  <c r="F27" i="158"/>
  <c r="E27" i="158"/>
  <c r="D27" i="158"/>
  <c r="C27" i="158"/>
  <c r="L27" i="159"/>
  <c r="K27" i="159"/>
  <c r="J27" i="159"/>
  <c r="I27" i="159"/>
  <c r="H27" i="159"/>
  <c r="G27" i="159"/>
  <c r="F27" i="159"/>
  <c r="E27" i="159"/>
  <c r="D27" i="159"/>
  <c r="C27" i="159"/>
  <c r="L27" i="160"/>
  <c r="K27" i="160"/>
  <c r="J27" i="160"/>
  <c r="I27" i="160"/>
  <c r="H27" i="160"/>
  <c r="G27" i="160"/>
  <c r="F27" i="160"/>
  <c r="E27" i="160"/>
  <c r="D27" i="160"/>
  <c r="C27" i="160"/>
  <c r="L27" i="161"/>
  <c r="K27" i="161"/>
  <c r="J27" i="161"/>
  <c r="I27" i="161"/>
  <c r="H27" i="161"/>
  <c r="G27" i="161"/>
  <c r="F27" i="161"/>
  <c r="E27" i="161"/>
  <c r="D27" i="161"/>
  <c r="C27" i="161"/>
  <c r="L27" i="162"/>
  <c r="K27" i="162"/>
  <c r="J27" i="162"/>
  <c r="I27" i="162"/>
  <c r="H27" i="162"/>
  <c r="G27" i="162"/>
  <c r="F27" i="162"/>
  <c r="E27" i="162"/>
  <c r="D27" i="162"/>
  <c r="C27" i="162"/>
  <c r="L27" i="163"/>
  <c r="K27" i="163"/>
  <c r="J27" i="163"/>
  <c r="I27" i="163"/>
  <c r="H27" i="163"/>
  <c r="G27" i="163"/>
  <c r="F27" i="163"/>
  <c r="E27" i="163"/>
  <c r="D27" i="163"/>
  <c r="C27" i="163"/>
  <c r="L27" i="164"/>
  <c r="K27" i="164"/>
  <c r="J27" i="164"/>
  <c r="I27" i="164"/>
  <c r="H27" i="164"/>
  <c r="G27" i="164"/>
  <c r="F27" i="164"/>
  <c r="E27" i="164"/>
  <c r="D27" i="164"/>
  <c r="C27" i="164"/>
  <c r="L27" i="165"/>
  <c r="K27" i="165"/>
  <c r="J27" i="165"/>
  <c r="I27" i="165"/>
  <c r="H27" i="165"/>
  <c r="G27" i="165"/>
  <c r="F27" i="165"/>
  <c r="E27" i="165"/>
  <c r="D27" i="165"/>
  <c r="C27" i="165"/>
  <c r="L27" i="166"/>
  <c r="K27" i="166"/>
  <c r="J27" i="166"/>
  <c r="I27" i="166"/>
  <c r="H27" i="166"/>
  <c r="G27" i="166"/>
  <c r="F27" i="166"/>
  <c r="E27" i="166"/>
  <c r="D27" i="166"/>
  <c r="C27" i="166"/>
  <c r="L27" i="167"/>
  <c r="K27" i="167"/>
  <c r="J27" i="167"/>
  <c r="I27" i="167"/>
  <c r="H27" i="167"/>
  <c r="G27" i="167"/>
  <c r="F27" i="167"/>
  <c r="E27" i="167"/>
  <c r="D27" i="167"/>
  <c r="C27" i="167"/>
  <c r="L27" i="168"/>
  <c r="K27" i="168"/>
  <c r="J27" i="168"/>
  <c r="I27" i="168"/>
  <c r="H27" i="168"/>
  <c r="G27" i="168"/>
  <c r="F27" i="168"/>
  <c r="E27" i="168"/>
  <c r="D27" i="168"/>
  <c r="C27" i="168"/>
  <c r="L27" i="169"/>
  <c r="K27" i="169"/>
  <c r="J27" i="169"/>
  <c r="I27" i="169"/>
  <c r="H27" i="169"/>
  <c r="G27" i="169"/>
  <c r="F27" i="169"/>
  <c r="E27" i="169"/>
  <c r="D27" i="169"/>
  <c r="C27" i="169"/>
  <c r="L27" i="170"/>
  <c r="K27" i="170"/>
  <c r="J27" i="170"/>
  <c r="I27" i="170"/>
  <c r="H27" i="170"/>
  <c r="G27" i="170"/>
  <c r="F27" i="170"/>
  <c r="E27" i="170"/>
  <c r="D27" i="170"/>
  <c r="C27" i="170"/>
  <c r="L27" i="171"/>
  <c r="K27" i="171"/>
  <c r="J27" i="171"/>
  <c r="I27" i="171"/>
  <c r="H27" i="171"/>
  <c r="G27" i="171"/>
  <c r="F27" i="171"/>
  <c r="E27" i="171"/>
  <c r="D27" i="171"/>
  <c r="C27" i="171"/>
  <c r="L27" i="172"/>
  <c r="K27" i="172"/>
  <c r="J27" i="172"/>
  <c r="I27" i="172"/>
  <c r="H27" i="172"/>
  <c r="G27" i="172"/>
  <c r="F27" i="172"/>
  <c r="E27" i="172"/>
  <c r="D27" i="172"/>
  <c r="C27" i="172"/>
  <c r="L27" i="173"/>
  <c r="K27" i="173"/>
  <c r="J27" i="173"/>
  <c r="I27" i="173"/>
  <c r="H27" i="173"/>
  <c r="G27" i="173"/>
  <c r="F27" i="173"/>
  <c r="E27" i="173"/>
  <c r="D27" i="173"/>
  <c r="C27" i="173"/>
  <c r="L27" i="174"/>
  <c r="K27" i="174"/>
  <c r="J27" i="174"/>
  <c r="I27" i="174"/>
  <c r="H27" i="174"/>
  <c r="G27" i="174"/>
  <c r="F27" i="174"/>
  <c r="E27" i="174"/>
  <c r="D27" i="174"/>
  <c r="C27" i="174"/>
  <c r="L27" i="175"/>
  <c r="K27" i="175"/>
  <c r="J27" i="175"/>
  <c r="I27" i="175"/>
  <c r="H27" i="175"/>
  <c r="G27" i="175"/>
  <c r="F27" i="175"/>
  <c r="E27" i="175"/>
  <c r="D27" i="175"/>
  <c r="C27" i="175"/>
  <c r="L27" i="176"/>
  <c r="K27" i="176"/>
  <c r="J27" i="176"/>
  <c r="I27" i="176"/>
  <c r="H27" i="176"/>
  <c r="G27" i="176"/>
  <c r="F27" i="176"/>
  <c r="E27" i="176"/>
  <c r="D27" i="176"/>
  <c r="C27" i="176"/>
  <c r="L27" i="177"/>
  <c r="K27" i="177"/>
  <c r="J27" i="177"/>
  <c r="I27" i="177"/>
  <c r="H27" i="177"/>
  <c r="G27" i="177"/>
  <c r="F27" i="177"/>
  <c r="E27" i="177"/>
  <c r="D27" i="177"/>
  <c r="C27" i="177"/>
  <c r="L27" i="178"/>
  <c r="K27" i="178"/>
  <c r="J27" i="178"/>
  <c r="I27" i="178"/>
  <c r="H27" i="178"/>
  <c r="G27" i="178"/>
  <c r="F27" i="178"/>
  <c r="E27" i="178"/>
  <c r="D27" i="178"/>
  <c r="C27" i="178"/>
  <c r="L27" i="179"/>
  <c r="K27" i="179"/>
  <c r="J27" i="179"/>
  <c r="I27" i="179"/>
  <c r="H27" i="179"/>
  <c r="G27" i="179"/>
  <c r="F27" i="179"/>
  <c r="E27" i="179"/>
  <c r="D27" i="179"/>
  <c r="C27" i="179"/>
  <c r="L27" i="180"/>
  <c r="K27" i="180"/>
  <c r="J27" i="180"/>
  <c r="I27" i="180"/>
  <c r="H27" i="180"/>
  <c r="G27" i="180"/>
  <c r="F27" i="180"/>
  <c r="E27" i="180"/>
  <c r="D27" i="180"/>
  <c r="C27" i="180"/>
  <c r="L27" i="181"/>
  <c r="K27" i="181"/>
  <c r="J27" i="181"/>
  <c r="I27" i="181"/>
  <c r="H27" i="181"/>
  <c r="G27" i="181"/>
  <c r="F27" i="181"/>
  <c r="E27" i="181"/>
  <c r="D27" i="181"/>
  <c r="C27" i="181"/>
  <c r="L27" i="182"/>
  <c r="K27" i="182"/>
  <c r="J27" i="182"/>
  <c r="I27" i="182"/>
  <c r="H27" i="182"/>
  <c r="G27" i="182"/>
  <c r="F27" i="182"/>
  <c r="E27" i="182"/>
  <c r="D27" i="182"/>
  <c r="C27" i="182"/>
  <c r="L27" i="183"/>
  <c r="K27" i="183"/>
  <c r="J27" i="183"/>
  <c r="I27" i="183"/>
  <c r="H27" i="183"/>
  <c r="G27" i="183"/>
  <c r="F27" i="183"/>
  <c r="E27" i="183"/>
  <c r="D27" i="183"/>
  <c r="C27" i="183"/>
  <c r="L27" i="184"/>
  <c r="K27" i="184"/>
  <c r="J27" i="184"/>
  <c r="I27" i="184"/>
  <c r="H27" i="184"/>
  <c r="G27" i="184"/>
  <c r="F27" i="184"/>
  <c r="E27" i="184"/>
  <c r="D27" i="184"/>
  <c r="C27" i="184"/>
  <c r="L27" i="185"/>
  <c r="K27" i="185"/>
  <c r="J27" i="185"/>
  <c r="I27" i="185"/>
  <c r="H27" i="185"/>
  <c r="G27" i="185"/>
  <c r="F27" i="185"/>
  <c r="E27" i="185"/>
  <c r="D27" i="185"/>
  <c r="C27" i="185"/>
  <c r="L27" i="186"/>
  <c r="K27" i="186"/>
  <c r="J27" i="186"/>
  <c r="I27" i="186"/>
  <c r="H27" i="186"/>
  <c r="G27" i="186"/>
  <c r="F27" i="186"/>
  <c r="E27" i="186"/>
  <c r="D27" i="186"/>
  <c r="C27" i="186"/>
  <c r="L27" i="187"/>
  <c r="K27" i="187"/>
  <c r="J27" i="187"/>
  <c r="I27" i="187"/>
  <c r="H27" i="187"/>
  <c r="G27" i="187"/>
  <c r="F27" i="187"/>
  <c r="E27" i="187"/>
  <c r="D27" i="187"/>
  <c r="C27" i="187"/>
  <c r="L27" i="188"/>
  <c r="K27" i="188"/>
  <c r="J27" i="188"/>
  <c r="I27" i="188"/>
  <c r="H27" i="188"/>
  <c r="G27" i="188"/>
  <c r="F27" i="188"/>
  <c r="E27" i="188"/>
  <c r="D27" i="188"/>
  <c r="C27" i="188"/>
  <c r="L27" i="189"/>
  <c r="K27" i="189"/>
  <c r="J27" i="189"/>
  <c r="I27" i="189"/>
  <c r="H27" i="189"/>
  <c r="G27" i="189"/>
  <c r="F27" i="189"/>
  <c r="E27" i="189"/>
  <c r="D27" i="189"/>
  <c r="C27" i="189"/>
  <c r="L27" i="190"/>
  <c r="K27" i="190"/>
  <c r="J27" i="190"/>
  <c r="I27" i="190"/>
  <c r="H27" i="190"/>
  <c r="G27" i="190"/>
  <c r="F27" i="190"/>
  <c r="E27" i="190"/>
  <c r="D27" i="190"/>
  <c r="C27" i="190"/>
  <c r="L27" i="191"/>
  <c r="K27" i="191"/>
  <c r="J27" i="191"/>
  <c r="I27" i="191"/>
  <c r="H27" i="191"/>
  <c r="G27" i="191"/>
  <c r="F27" i="191"/>
  <c r="E27" i="191"/>
  <c r="D27" i="191"/>
  <c r="C27" i="191"/>
  <c r="L27" i="192"/>
  <c r="K27" i="192"/>
  <c r="J27" i="192"/>
  <c r="I27" i="192"/>
  <c r="H27" i="192"/>
  <c r="G27" i="192"/>
  <c r="F27" i="192"/>
  <c r="E27" i="192"/>
  <c r="D27" i="192"/>
  <c r="C27" i="192"/>
  <c r="L27" i="193"/>
  <c r="K27" i="193"/>
  <c r="J27" i="193"/>
  <c r="I27" i="193"/>
  <c r="H27" i="193"/>
  <c r="G27" i="193"/>
  <c r="F27" i="193"/>
  <c r="E27" i="193"/>
  <c r="D27" i="193"/>
  <c r="C27" i="193"/>
  <c r="L27" i="194"/>
  <c r="K27" i="194"/>
  <c r="J27" i="194"/>
  <c r="I27" i="194"/>
  <c r="H27" i="194"/>
  <c r="G27" i="194"/>
  <c r="F27" i="194"/>
  <c r="E27" i="194"/>
  <c r="D27" i="194"/>
  <c r="C27" i="194"/>
  <c r="L27" i="195"/>
  <c r="K27" i="195"/>
  <c r="J27" i="195"/>
  <c r="I27" i="195"/>
  <c r="H27" i="195"/>
  <c r="G27" i="195"/>
  <c r="F27" i="195"/>
  <c r="E27" i="195"/>
  <c r="D27" i="195"/>
  <c r="C27" i="195"/>
  <c r="L27" i="196"/>
  <c r="K27" i="196"/>
  <c r="J27" i="196"/>
  <c r="I27" i="196"/>
  <c r="H27" i="196"/>
  <c r="G27" i="196"/>
  <c r="F27" i="196"/>
  <c r="E27" i="196"/>
  <c r="D27" i="196"/>
  <c r="C27" i="196"/>
  <c r="L27" i="197"/>
  <c r="K27" i="197"/>
  <c r="J27" i="197"/>
  <c r="I27" i="197"/>
  <c r="H27" i="197"/>
  <c r="G27" i="197"/>
  <c r="F27" i="197"/>
  <c r="E27" i="197"/>
  <c r="D27" i="197"/>
  <c r="C27" i="197"/>
  <c r="L27" i="198"/>
  <c r="K27" i="198"/>
  <c r="J27" i="198"/>
  <c r="I27" i="198"/>
  <c r="H27" i="198"/>
  <c r="G27" i="198"/>
  <c r="F27" i="198"/>
  <c r="E27" i="198"/>
  <c r="D27" i="198"/>
  <c r="C27" i="198"/>
  <c r="L27" i="199"/>
  <c r="K27" i="199"/>
  <c r="J27" i="199"/>
  <c r="I27" i="199"/>
  <c r="H27" i="199"/>
  <c r="G27" i="199"/>
  <c r="F27" i="199"/>
  <c r="E27" i="199"/>
  <c r="D27" i="199"/>
  <c r="C27" i="199"/>
  <c r="L27" i="200"/>
  <c r="K27" i="200"/>
  <c r="J27" i="200"/>
  <c r="I27" i="200"/>
  <c r="H27" i="200"/>
  <c r="G27" i="200"/>
  <c r="F27" i="200"/>
  <c r="E27" i="200"/>
  <c r="D27" i="200"/>
  <c r="C27" i="200"/>
  <c r="L27" i="201"/>
  <c r="K27" i="201"/>
  <c r="J27" i="201"/>
  <c r="I27" i="201"/>
  <c r="H27" i="201"/>
  <c r="G27" i="201"/>
  <c r="F27" i="201"/>
  <c r="E27" i="201"/>
  <c r="D27" i="201"/>
  <c r="C27" i="201"/>
  <c r="L27" i="202"/>
  <c r="K27" i="202"/>
  <c r="J27" i="202"/>
  <c r="I27" i="202"/>
  <c r="H27" i="202"/>
  <c r="G27" i="202"/>
  <c r="F27" i="202"/>
  <c r="E27" i="202"/>
  <c r="D27" i="202"/>
  <c r="C27" i="202"/>
  <c r="L27" i="203"/>
  <c r="K27" i="203"/>
  <c r="J27" i="203"/>
  <c r="I27" i="203"/>
  <c r="H27" i="203"/>
  <c r="G27" i="203"/>
  <c r="F27" i="203"/>
  <c r="E27" i="203"/>
  <c r="D27" i="203"/>
  <c r="C27" i="203"/>
  <c r="L27" i="204"/>
  <c r="K27" i="204"/>
  <c r="J27" i="204"/>
  <c r="I27" i="204"/>
  <c r="H27" i="204"/>
  <c r="G27" i="204"/>
  <c r="F27" i="204"/>
  <c r="E27" i="204"/>
  <c r="D27" i="204"/>
  <c r="C27" i="204"/>
  <c r="L27" i="205"/>
  <c r="K27" i="205"/>
  <c r="J27" i="205"/>
  <c r="I27" i="205"/>
  <c r="H27" i="205"/>
  <c r="G27" i="205"/>
  <c r="F27" i="205"/>
  <c r="E27" i="205"/>
  <c r="D27" i="205"/>
  <c r="C27" i="205"/>
  <c r="L27" i="206"/>
  <c r="K27" i="206"/>
  <c r="J27" i="206"/>
  <c r="I27" i="206"/>
  <c r="H27" i="206"/>
  <c r="G27" i="206"/>
  <c r="F27" i="206"/>
  <c r="E27" i="206"/>
  <c r="D27" i="206"/>
  <c r="C27" i="206"/>
  <c r="L27" i="207"/>
  <c r="K27" i="207"/>
  <c r="J27" i="207"/>
  <c r="I27" i="207"/>
  <c r="H27" i="207"/>
  <c r="G27" i="207"/>
  <c r="F27" i="207"/>
  <c r="E27" i="207"/>
  <c r="D27" i="207"/>
  <c r="C27" i="207"/>
  <c r="L27" i="208"/>
  <c r="K27" i="208"/>
  <c r="J27" i="208"/>
  <c r="I27" i="208"/>
  <c r="H27" i="208"/>
  <c r="G27" i="208"/>
  <c r="F27" i="208"/>
  <c r="E27" i="208"/>
  <c r="D27" i="208"/>
  <c r="C27" i="208"/>
  <c r="L27" i="209"/>
  <c r="K27" i="209"/>
  <c r="J27" i="209"/>
  <c r="I27" i="209"/>
  <c r="H27" i="209"/>
  <c r="G27" i="209"/>
  <c r="F27" i="209"/>
  <c r="E27" i="209"/>
  <c r="D27" i="209"/>
  <c r="C27" i="209"/>
  <c r="L27" i="210"/>
  <c r="K27" i="210"/>
  <c r="J27" i="210"/>
  <c r="I27" i="210"/>
  <c r="H27" i="210"/>
  <c r="G27" i="210"/>
  <c r="F27" i="210"/>
  <c r="E27" i="210"/>
  <c r="D27" i="210"/>
  <c r="C27" i="210"/>
  <c r="L27" i="211"/>
  <c r="K27" i="211"/>
  <c r="J27" i="211"/>
  <c r="I27" i="211"/>
  <c r="H27" i="211"/>
  <c r="G27" i="211"/>
  <c r="F27" i="211"/>
  <c r="E27" i="211"/>
  <c r="D27" i="211"/>
  <c r="C27" i="211"/>
  <c r="L27" i="212"/>
  <c r="K27" i="212"/>
  <c r="J27" i="212"/>
  <c r="I27" i="212"/>
  <c r="H27" i="212"/>
  <c r="G27" i="212"/>
  <c r="F27" i="212"/>
  <c r="E27" i="212"/>
  <c r="D27" i="212"/>
  <c r="C27" i="212"/>
  <c r="L27" i="213"/>
  <c r="K27" i="213"/>
  <c r="J27" i="213"/>
  <c r="I27" i="213"/>
  <c r="H27" i="213"/>
  <c r="G27" i="213"/>
  <c r="F27" i="213"/>
  <c r="E27" i="213"/>
  <c r="D27" i="213"/>
  <c r="C27" i="213"/>
  <c r="L27" i="214"/>
  <c r="K27" i="214"/>
  <c r="J27" i="214"/>
  <c r="I27" i="214"/>
  <c r="H27" i="214"/>
  <c r="G27" i="214"/>
  <c r="F27" i="214"/>
  <c r="E27" i="214"/>
  <c r="D27" i="214"/>
  <c r="C27" i="214"/>
  <c r="L27" i="215"/>
  <c r="K27" i="215"/>
  <c r="J27" i="215"/>
  <c r="I27" i="215"/>
  <c r="H27" i="215"/>
  <c r="G27" i="215"/>
  <c r="F27" i="215"/>
  <c r="E27" i="215"/>
  <c r="D27" i="215"/>
  <c r="C27" i="215"/>
  <c r="L27" i="216"/>
  <c r="K27" i="216"/>
  <c r="J27" i="216"/>
  <c r="I27" i="216"/>
  <c r="H27" i="216"/>
  <c r="G27" i="216"/>
  <c r="F27" i="216"/>
  <c r="E27" i="216"/>
  <c r="D27" i="216"/>
  <c r="C27" i="216"/>
  <c r="L27" i="217"/>
  <c r="K27" i="217"/>
  <c r="J27" i="217"/>
  <c r="I27" i="217"/>
  <c r="H27" i="217"/>
  <c r="G27" i="217"/>
  <c r="F27" i="217"/>
  <c r="E27" i="217"/>
  <c r="D27" i="217"/>
  <c r="C27" i="217"/>
  <c r="L27" i="218"/>
  <c r="K27" i="218"/>
  <c r="J27" i="218"/>
  <c r="I27" i="218"/>
  <c r="H27" i="218"/>
  <c r="G27" i="218"/>
  <c r="F27" i="218"/>
  <c r="E27" i="218"/>
  <c r="D27" i="218"/>
  <c r="C27" i="218"/>
  <c r="L27" i="219"/>
  <c r="K27" i="219"/>
  <c r="J27" i="219"/>
  <c r="I27" i="219"/>
  <c r="H27" i="219"/>
  <c r="G27" i="219"/>
  <c r="F27" i="219"/>
  <c r="E27" i="219"/>
  <c r="D27" i="219"/>
  <c r="C27" i="219"/>
  <c r="L27" i="220"/>
  <c r="K27" i="220"/>
  <c r="J27" i="220"/>
  <c r="I27" i="220"/>
  <c r="H27" i="220"/>
  <c r="G27" i="220"/>
  <c r="F27" i="220"/>
  <c r="E27" i="220"/>
  <c r="D27" i="220"/>
  <c r="C27" i="220"/>
  <c r="L27" i="221"/>
  <c r="K27" i="221"/>
  <c r="J27" i="221"/>
  <c r="I27" i="221"/>
  <c r="H27" i="221"/>
  <c r="G27" i="221"/>
  <c r="F27" i="221"/>
  <c r="E27" i="221"/>
  <c r="D27" i="221"/>
  <c r="C27" i="221"/>
  <c r="L27" i="222"/>
  <c r="K27" i="222"/>
  <c r="J27" i="222"/>
  <c r="I27" i="222"/>
  <c r="H27" i="222"/>
  <c r="G27" i="222"/>
  <c r="F27" i="222"/>
  <c r="E27" i="222"/>
  <c r="D27" i="222"/>
  <c r="C27" i="222"/>
  <c r="L27" i="223"/>
  <c r="K27" i="223"/>
  <c r="J27" i="223"/>
  <c r="I27" i="223"/>
  <c r="H27" i="223"/>
  <c r="G27" i="223"/>
  <c r="F27" i="223"/>
  <c r="E27" i="223"/>
  <c r="D27" i="223"/>
  <c r="C27" i="223"/>
  <c r="L27" i="224"/>
  <c r="K27" i="224"/>
  <c r="J27" i="224"/>
  <c r="I27" i="224"/>
  <c r="H27" i="224"/>
  <c r="G27" i="224"/>
  <c r="F27" i="224"/>
  <c r="E27" i="224"/>
  <c r="D27" i="224"/>
  <c r="C27" i="224"/>
  <c r="L27" i="225"/>
  <c r="K27" i="225"/>
  <c r="J27" i="225"/>
  <c r="I27" i="225"/>
  <c r="H27" i="225"/>
  <c r="G27" i="225"/>
  <c r="F27" i="225"/>
  <c r="E27" i="225"/>
  <c r="D27" i="225"/>
  <c r="C27" i="225"/>
  <c r="L27" i="226"/>
  <c r="K27" i="226"/>
  <c r="J27" i="226"/>
  <c r="I27" i="226"/>
  <c r="H27" i="226"/>
  <c r="G27" i="226"/>
  <c r="F27" i="226"/>
  <c r="E27" i="226"/>
  <c r="D27" i="226"/>
  <c r="C27" i="226"/>
  <c r="L27" i="227"/>
  <c r="K27" i="227"/>
  <c r="J27" i="227"/>
  <c r="I27" i="227"/>
  <c r="H27" i="227"/>
  <c r="G27" i="227"/>
  <c r="F27" i="227"/>
  <c r="E27" i="227"/>
  <c r="D27" i="227"/>
  <c r="C27" i="227"/>
  <c r="L27" i="228"/>
  <c r="K27" i="228"/>
  <c r="J27" i="228"/>
  <c r="I27" i="228"/>
  <c r="H27" i="228"/>
  <c r="G27" i="228"/>
  <c r="F27" i="228"/>
  <c r="E27" i="228"/>
  <c r="D27" i="228"/>
  <c r="C27" i="228"/>
  <c r="L27" i="229"/>
  <c r="K27" i="229"/>
  <c r="J27" i="229"/>
  <c r="I27" i="229"/>
  <c r="H27" i="229"/>
  <c r="G27" i="229"/>
  <c r="F27" i="229"/>
  <c r="E27" i="229"/>
  <c r="D27" i="229"/>
  <c r="C27" i="229"/>
  <c r="L27" i="230"/>
  <c r="K27" i="230"/>
  <c r="J27" i="230"/>
  <c r="I27" i="230"/>
  <c r="H27" i="230"/>
  <c r="G27" i="230"/>
  <c r="F27" i="230"/>
  <c r="E27" i="230"/>
  <c r="D27" i="230"/>
  <c r="C27" i="230"/>
  <c r="L27" i="231"/>
  <c r="K27" i="231"/>
  <c r="J27" i="231"/>
  <c r="I27" i="231"/>
  <c r="H27" i="231"/>
  <c r="G27" i="231"/>
  <c r="F27" i="231"/>
  <c r="E27" i="231"/>
  <c r="D27" i="231"/>
  <c r="C27" i="231"/>
  <c r="L27" i="232"/>
  <c r="K27" i="232"/>
  <c r="J27" i="232"/>
  <c r="I27" i="232"/>
  <c r="H27" i="232"/>
  <c r="G27" i="232"/>
  <c r="F27" i="232"/>
  <c r="E27" i="232"/>
  <c r="D27" i="232"/>
  <c r="C27" i="232"/>
  <c r="L27" i="233"/>
  <c r="K27" i="233"/>
  <c r="J27" i="233"/>
  <c r="I27" i="233"/>
  <c r="H27" i="233"/>
  <c r="G27" i="233"/>
  <c r="F27" i="233"/>
  <c r="E27" i="233"/>
  <c r="D27" i="233"/>
  <c r="C27" i="233"/>
  <c r="L27" i="234"/>
  <c r="K27" i="234"/>
  <c r="J27" i="234"/>
  <c r="I27" i="234"/>
  <c r="H27" i="234"/>
  <c r="G27" i="234"/>
  <c r="F27" i="234"/>
  <c r="E27" i="234"/>
  <c r="D27" i="234"/>
  <c r="C27" i="234"/>
  <c r="L27" i="235"/>
  <c r="K27" i="235"/>
  <c r="J27" i="235"/>
  <c r="I27" i="235"/>
  <c r="H27" i="235"/>
  <c r="G27" i="235"/>
  <c r="F27" i="235"/>
  <c r="E27" i="235"/>
  <c r="D27" i="235"/>
  <c r="C27" i="235"/>
  <c r="L27" i="236"/>
  <c r="K27" i="236"/>
  <c r="J27" i="236"/>
  <c r="I27" i="236"/>
  <c r="H27" i="236"/>
  <c r="G27" i="236"/>
  <c r="F27" i="236"/>
  <c r="E27" i="236"/>
  <c r="D27" i="236"/>
  <c r="C27" i="236"/>
  <c r="L27" i="237"/>
  <c r="K27" i="237"/>
  <c r="J27" i="237"/>
  <c r="I27" i="237"/>
  <c r="H27" i="237"/>
  <c r="G27" i="237"/>
  <c r="F27" i="237"/>
  <c r="E27" i="237"/>
  <c r="D27" i="237"/>
  <c r="C27" i="237"/>
  <c r="L27" i="238"/>
  <c r="K27" i="238"/>
  <c r="J27" i="238"/>
  <c r="I27" i="238"/>
  <c r="H27" i="238"/>
  <c r="G27" i="238"/>
  <c r="F27" i="238"/>
  <c r="E27" i="238"/>
  <c r="D27" i="238"/>
  <c r="C27" i="238"/>
  <c r="L27" i="239"/>
  <c r="K27" i="239"/>
  <c r="J27" i="239"/>
  <c r="I27" i="239"/>
  <c r="H27" i="239"/>
  <c r="G27" i="239"/>
  <c r="F27" i="239"/>
  <c r="E27" i="239"/>
  <c r="D27" i="239"/>
  <c r="C27" i="239"/>
  <c r="L27" i="240"/>
  <c r="K27" i="240"/>
  <c r="J27" i="240"/>
  <c r="I27" i="240"/>
  <c r="H27" i="240"/>
  <c r="G27" i="240"/>
  <c r="F27" i="240"/>
  <c r="E27" i="240"/>
  <c r="D27" i="240"/>
  <c r="C27" i="240"/>
  <c r="L27" i="241"/>
  <c r="K27" i="241"/>
  <c r="J27" i="241"/>
  <c r="I27" i="241"/>
  <c r="H27" i="241"/>
  <c r="G27" i="241"/>
  <c r="F27" i="241"/>
  <c r="E27" i="241"/>
  <c r="D27" i="241"/>
  <c r="C27" i="241"/>
  <c r="L27" i="242"/>
  <c r="K27" i="242"/>
  <c r="J27" i="242"/>
  <c r="I27" i="242"/>
  <c r="H27" i="242"/>
  <c r="G27" i="242"/>
  <c r="F27" i="242"/>
  <c r="E27" i="242"/>
  <c r="D27" i="242"/>
  <c r="C27" i="242"/>
  <c r="L27" i="243"/>
  <c r="K27" i="243"/>
  <c r="J27" i="243"/>
  <c r="I27" i="243"/>
  <c r="H27" i="243"/>
  <c r="G27" i="243"/>
  <c r="F27" i="243"/>
  <c r="E27" i="243"/>
  <c r="D27" i="243"/>
  <c r="C27" i="243"/>
  <c r="L27" i="244"/>
  <c r="K27" i="244"/>
  <c r="J27" i="244"/>
  <c r="I27" i="244"/>
  <c r="H27" i="244"/>
  <c r="G27" i="244"/>
  <c r="F27" i="244"/>
  <c r="E27" i="244"/>
  <c r="D27" i="244"/>
  <c r="C27" i="244"/>
  <c r="L27" i="245"/>
  <c r="K27" i="245"/>
  <c r="J27" i="245"/>
  <c r="I27" i="245"/>
  <c r="H27" i="245"/>
  <c r="G27" i="245"/>
  <c r="F27" i="245"/>
  <c r="E27" i="245"/>
  <c r="D27" i="245"/>
  <c r="C27" i="245"/>
  <c r="L27" i="246"/>
  <c r="K27" i="246"/>
  <c r="J27" i="246"/>
  <c r="I27" i="246"/>
  <c r="H27" i="246"/>
  <c r="G27" i="246"/>
  <c r="F27" i="246"/>
  <c r="E27" i="246"/>
  <c r="D27" i="246"/>
  <c r="C27" i="246"/>
  <c r="L27" i="247"/>
  <c r="K27" i="247"/>
  <c r="J27" i="247"/>
  <c r="I27" i="247"/>
  <c r="H27" i="247"/>
  <c r="G27" i="247"/>
  <c r="F27" i="247"/>
  <c r="E27" i="247"/>
  <c r="D27" i="247"/>
  <c r="C27" i="247"/>
  <c r="L27" i="248"/>
  <c r="K27" i="248"/>
  <c r="J27" i="248"/>
  <c r="I27" i="248"/>
  <c r="H27" i="248"/>
  <c r="G27" i="248"/>
  <c r="F27" i="248"/>
  <c r="E27" i="248"/>
  <c r="D27" i="248"/>
  <c r="C27" i="248"/>
  <c r="L27" i="249"/>
  <c r="K27" i="249"/>
  <c r="J27" i="249"/>
  <c r="I27" i="249"/>
  <c r="H27" i="249"/>
  <c r="G27" i="249"/>
  <c r="F27" i="249"/>
  <c r="E27" i="249"/>
  <c r="D27" i="249"/>
  <c r="C27" i="249"/>
  <c r="L27" i="250"/>
  <c r="K27" i="250"/>
  <c r="J27" i="250"/>
  <c r="I27" i="250"/>
  <c r="H27" i="250"/>
  <c r="G27" i="250"/>
  <c r="F27" i="250"/>
  <c r="E27" i="250"/>
  <c r="D27" i="250"/>
  <c r="C27" i="250"/>
  <c r="L27" i="251"/>
  <c r="K27" i="251"/>
  <c r="J27" i="251"/>
  <c r="I27" i="251"/>
  <c r="H27" i="251"/>
  <c r="G27" i="251"/>
  <c r="F27" i="251"/>
  <c r="E27" i="251"/>
  <c r="D27" i="251"/>
  <c r="C27" i="251"/>
  <c r="L27" i="252"/>
  <c r="K27" i="252"/>
  <c r="J27" i="252"/>
  <c r="I27" i="252"/>
  <c r="H27" i="252"/>
  <c r="G27" i="252"/>
  <c r="F27" i="252"/>
  <c r="E27" i="252"/>
  <c r="D27" i="252"/>
  <c r="C27" i="252"/>
  <c r="L27" i="253"/>
  <c r="K27" i="253"/>
  <c r="J27" i="253"/>
  <c r="I27" i="253"/>
  <c r="H27" i="253"/>
  <c r="G27" i="253"/>
  <c r="F27" i="253"/>
  <c r="E27" i="253"/>
  <c r="D27" i="253"/>
  <c r="C27" i="253"/>
  <c r="L27" i="254"/>
  <c r="K27" i="254"/>
  <c r="J27" i="254"/>
  <c r="I27" i="254"/>
  <c r="H27" i="254"/>
  <c r="G27" i="254"/>
  <c r="F27" i="254"/>
  <c r="E27" i="254"/>
  <c r="D27" i="254"/>
  <c r="C27" i="254"/>
  <c r="L27" i="255"/>
  <c r="K27" i="255"/>
  <c r="J27" i="255"/>
  <c r="I27" i="255"/>
  <c r="H27" i="255"/>
  <c r="G27" i="255"/>
  <c r="F27" i="255"/>
  <c r="E27" i="255"/>
  <c r="D27" i="255"/>
  <c r="C27" i="255"/>
  <c r="L27" i="256"/>
  <c r="K27" i="256"/>
  <c r="J27" i="256"/>
  <c r="I27" i="256"/>
  <c r="H27" i="256"/>
  <c r="G27" i="256"/>
  <c r="F27" i="256"/>
  <c r="E27" i="256"/>
  <c r="D27" i="256"/>
  <c r="C27" i="256"/>
  <c r="L27" i="257"/>
  <c r="K27" i="257"/>
  <c r="J27" i="257"/>
  <c r="I27" i="257"/>
  <c r="H27" i="257"/>
  <c r="G27" i="257"/>
  <c r="F27" i="257"/>
  <c r="E27" i="257"/>
  <c r="D27" i="257"/>
  <c r="C27" i="257"/>
  <c r="L27" i="258"/>
  <c r="K27" i="258"/>
  <c r="J27" i="258"/>
  <c r="I27" i="258"/>
  <c r="H27" i="258"/>
  <c r="G27" i="258"/>
  <c r="F27" i="258"/>
  <c r="E27" i="258"/>
  <c r="D27" i="258"/>
  <c r="C27" i="258"/>
  <c r="L27" i="1"/>
  <c r="K27" i="1"/>
  <c r="J27" i="1"/>
  <c r="I27" i="1"/>
  <c r="H27" i="1"/>
  <c r="G27" i="1"/>
  <c r="F27" i="1"/>
  <c r="E27" i="1"/>
  <c r="D27" i="1"/>
  <c r="C27" i="1"/>
  <c r="L17" i="2"/>
  <c r="K17" i="2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E17" i="2"/>
  <c r="E38" i="2" s="1"/>
  <c r="E40" i="2" s="1"/>
  <c r="D17" i="2"/>
  <c r="C17" i="2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G17" i="3"/>
  <c r="G38" i="3" s="1"/>
  <c r="G40" i="3" s="1"/>
  <c r="F17" i="3"/>
  <c r="E17" i="3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K17" i="5"/>
  <c r="K38" i="5" s="1"/>
  <c r="K40" i="5" s="1"/>
  <c r="J17" i="5"/>
  <c r="I17" i="5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C17" i="5"/>
  <c r="C38" i="5" s="1"/>
  <c r="C40" i="5" s="1"/>
  <c r="L17" i="6"/>
  <c r="K17" i="6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E17" i="6"/>
  <c r="E38" i="6" s="1"/>
  <c r="E40" i="6" s="1"/>
  <c r="D17" i="6"/>
  <c r="C17" i="6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G17" i="7"/>
  <c r="G38" i="7" s="1"/>
  <c r="G40" i="7" s="1"/>
  <c r="F17" i="7"/>
  <c r="E17" i="7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K17" i="9"/>
  <c r="K38" i="9" s="1"/>
  <c r="K40" i="9" s="1"/>
  <c r="J17" i="9"/>
  <c r="I17" i="9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C17" i="9"/>
  <c r="C38" i="9" s="1"/>
  <c r="C40" i="9" s="1"/>
  <c r="L17" i="10"/>
  <c r="K17" i="10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E17" i="10"/>
  <c r="E38" i="10" s="1"/>
  <c r="E40" i="10" s="1"/>
  <c r="D17" i="10"/>
  <c r="C17" i="10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G17" i="11"/>
  <c r="G38" i="11" s="1"/>
  <c r="G40" i="11" s="1"/>
  <c r="F17" i="11"/>
  <c r="E17" i="1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I17" i="12"/>
  <c r="I38" i="12" s="1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K17" i="13"/>
  <c r="K38" i="13" s="1"/>
  <c r="K40" i="13" s="1"/>
  <c r="J17" i="13"/>
  <c r="J38" i="13" s="1"/>
  <c r="J40" i="13" s="1"/>
  <c r="I17" i="13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L17" i="14"/>
  <c r="L38" i="14" s="1"/>
  <c r="L40" i="14" s="1"/>
  <c r="K17" i="14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E17" i="14"/>
  <c r="E38" i="14" s="1"/>
  <c r="E40" i="14" s="1"/>
  <c r="D17" i="14"/>
  <c r="D38" i="14" s="1"/>
  <c r="D40" i="14" s="1"/>
  <c r="C17" i="14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G17" i="15"/>
  <c r="G38" i="15" s="1"/>
  <c r="G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I17" i="16"/>
  <c r="I38" i="16" s="1"/>
  <c r="H17" i="16"/>
  <c r="H38" i="16" s="1"/>
  <c r="H40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K17" i="17"/>
  <c r="K38" i="17" s="1"/>
  <c r="K40" i="17" s="1"/>
  <c r="J17" i="17"/>
  <c r="J38" i="17" s="1"/>
  <c r="J40" i="17" s="1"/>
  <c r="I17" i="17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L17" i="18"/>
  <c r="L38" i="18" s="1"/>
  <c r="L40" i="18" s="1"/>
  <c r="K17" i="18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E17" i="18"/>
  <c r="E38" i="18" s="1"/>
  <c r="E40" i="18" s="1"/>
  <c r="D17" i="18"/>
  <c r="D38" i="18" s="1"/>
  <c r="D40" i="18" s="1"/>
  <c r="C17" i="18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G17" i="19"/>
  <c r="G38" i="19" s="1"/>
  <c r="G40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I17" i="20"/>
  <c r="I38" i="20" s="1"/>
  <c r="H17" i="20"/>
  <c r="H38" i="20" s="1"/>
  <c r="H40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K17" i="21"/>
  <c r="K38" i="21" s="1"/>
  <c r="K40" i="21" s="1"/>
  <c r="J17" i="21"/>
  <c r="J38" i="21" s="1"/>
  <c r="J40" i="21" s="1"/>
  <c r="I17" i="2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L17" i="22"/>
  <c r="L38" i="22" s="1"/>
  <c r="L40" i="22" s="1"/>
  <c r="K17" i="22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E17" i="22"/>
  <c r="E38" i="22" s="1"/>
  <c r="E40" i="22" s="1"/>
  <c r="D17" i="22"/>
  <c r="D38" i="22" s="1"/>
  <c r="D40" i="22" s="1"/>
  <c r="C17" i="22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G17" i="23"/>
  <c r="G38" i="23" s="1"/>
  <c r="G40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I17" i="24"/>
  <c r="I38" i="24" s="1"/>
  <c r="H17" i="24"/>
  <c r="H38" i="24" s="1"/>
  <c r="H40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K17" i="25"/>
  <c r="K38" i="25" s="1"/>
  <c r="K40" i="25" s="1"/>
  <c r="J17" i="25"/>
  <c r="J38" i="25" s="1"/>
  <c r="J40" i="25" s="1"/>
  <c r="I17" i="25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L17" i="26"/>
  <c r="L38" i="26" s="1"/>
  <c r="L40" i="26" s="1"/>
  <c r="K17" i="26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E17" i="26"/>
  <c r="E38" i="26" s="1"/>
  <c r="E40" i="26" s="1"/>
  <c r="D17" i="26"/>
  <c r="D38" i="26" s="1"/>
  <c r="D40" i="26" s="1"/>
  <c r="C17" i="26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G17" i="27"/>
  <c r="G38" i="27" s="1"/>
  <c r="G40" i="27" s="1"/>
  <c r="F17" i="27"/>
  <c r="F38" i="27" s="1"/>
  <c r="F40" i="27" s="1"/>
  <c r="E17" i="27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I17" i="28"/>
  <c r="I38" i="28" s="1"/>
  <c r="H17" i="28"/>
  <c r="H38" i="28" s="1"/>
  <c r="H40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29"/>
  <c r="K17" i="29"/>
  <c r="K38" i="29" s="1"/>
  <c r="K40" i="29" s="1"/>
  <c r="J17" i="29"/>
  <c r="J38" i="29" s="1"/>
  <c r="J40" i="29" s="1"/>
  <c r="I17" i="29"/>
  <c r="H17" i="29"/>
  <c r="H38" i="29" s="1"/>
  <c r="H40" i="29" s="1"/>
  <c r="G17" i="29"/>
  <c r="G38" i="29" s="1"/>
  <c r="G40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L17" i="30"/>
  <c r="L38" i="30" s="1"/>
  <c r="L40" i="30" s="1"/>
  <c r="K17" i="30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E17" i="30"/>
  <c r="E38" i="30" s="1"/>
  <c r="E40" i="30" s="1"/>
  <c r="D17" i="30"/>
  <c r="D38" i="30" s="1"/>
  <c r="D40" i="30" s="1"/>
  <c r="C17" i="30"/>
  <c r="L17" i="31"/>
  <c r="L38" i="31" s="1"/>
  <c r="L40" i="31" s="1"/>
  <c r="K17" i="31"/>
  <c r="K38" i="31" s="1"/>
  <c r="K40" i="31" s="1"/>
  <c r="J17" i="31"/>
  <c r="J38" i="31" s="1"/>
  <c r="J40" i="31" s="1"/>
  <c r="I17" i="31"/>
  <c r="I38" i="31" s="1"/>
  <c r="H17" i="31"/>
  <c r="G17" i="31"/>
  <c r="G38" i="31" s="1"/>
  <c r="G40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I17" i="32"/>
  <c r="I38" i="32" s="1"/>
  <c r="H17" i="32"/>
  <c r="H38" i="32" s="1"/>
  <c r="H40" i="32" s="1"/>
  <c r="G17" i="32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L17" i="33"/>
  <c r="K17" i="33"/>
  <c r="K38" i="33" s="1"/>
  <c r="K40" i="33" s="1"/>
  <c r="J17" i="33"/>
  <c r="J38" i="33" s="1"/>
  <c r="J40" i="33" s="1"/>
  <c r="I17" i="33"/>
  <c r="H17" i="33"/>
  <c r="H38" i="33" s="1"/>
  <c r="H40" i="33" s="1"/>
  <c r="G17" i="33"/>
  <c r="G38" i="33" s="1"/>
  <c r="G40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L17" i="34"/>
  <c r="L38" i="34" s="1"/>
  <c r="L40" i="34" s="1"/>
  <c r="K17" i="34"/>
  <c r="J17" i="34"/>
  <c r="J38" i="34" s="1"/>
  <c r="J40" i="34" s="1"/>
  <c r="I17" i="34"/>
  <c r="I38" i="34" s="1"/>
  <c r="H17" i="34"/>
  <c r="H38" i="34" s="1"/>
  <c r="H40" i="34" s="1"/>
  <c r="G17" i="34"/>
  <c r="G38" i="34" s="1"/>
  <c r="G40" i="34" s="1"/>
  <c r="F17" i="34"/>
  <c r="E17" i="34"/>
  <c r="E38" i="34" s="1"/>
  <c r="E40" i="34" s="1"/>
  <c r="D17" i="34"/>
  <c r="D38" i="34" s="1"/>
  <c r="D40" i="34" s="1"/>
  <c r="C17" i="34"/>
  <c r="L17" i="35"/>
  <c r="L38" i="35" s="1"/>
  <c r="L40" i="35" s="1"/>
  <c r="K17" i="35"/>
  <c r="K38" i="35" s="1"/>
  <c r="K40" i="35" s="1"/>
  <c r="J17" i="35"/>
  <c r="J38" i="35" s="1"/>
  <c r="J40" i="35" s="1"/>
  <c r="I17" i="35"/>
  <c r="I38" i="35" s="1"/>
  <c r="H17" i="35"/>
  <c r="G17" i="35"/>
  <c r="G38" i="35" s="1"/>
  <c r="G40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L17" i="36"/>
  <c r="L38" i="36" s="1"/>
  <c r="L40" i="36" s="1"/>
  <c r="K17" i="36"/>
  <c r="K38" i="36" s="1"/>
  <c r="K40" i="36" s="1"/>
  <c r="J17" i="36"/>
  <c r="I17" i="36"/>
  <c r="I38" i="36" s="1"/>
  <c r="H17" i="36"/>
  <c r="H38" i="36" s="1"/>
  <c r="H40" i="36" s="1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L17" i="37"/>
  <c r="K17" i="37"/>
  <c r="K38" i="37" s="1"/>
  <c r="K40" i="37" s="1"/>
  <c r="J17" i="37"/>
  <c r="J38" i="37" s="1"/>
  <c r="J40" i="37" s="1"/>
  <c r="I17" i="37"/>
  <c r="H17" i="37"/>
  <c r="H38" i="37" s="1"/>
  <c r="H40" i="37" s="1"/>
  <c r="G17" i="37"/>
  <c r="G38" i="37" s="1"/>
  <c r="G40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L17" i="38"/>
  <c r="L38" i="38" s="1"/>
  <c r="L40" i="38" s="1"/>
  <c r="K17" i="38"/>
  <c r="J17" i="38"/>
  <c r="J38" i="38" s="1"/>
  <c r="J40" i="38" s="1"/>
  <c r="I17" i="38"/>
  <c r="I38" i="38" s="1"/>
  <c r="H17" i="38"/>
  <c r="H38" i="38" s="1"/>
  <c r="H40" i="38" s="1"/>
  <c r="G17" i="38"/>
  <c r="G38" i="38" s="1"/>
  <c r="G40" i="38" s="1"/>
  <c r="F17" i="38"/>
  <c r="E17" i="38"/>
  <c r="E38" i="38" s="1"/>
  <c r="E40" i="38" s="1"/>
  <c r="D17" i="38"/>
  <c r="D38" i="38" s="1"/>
  <c r="D40" i="38" s="1"/>
  <c r="C17" i="38"/>
  <c r="L17" i="39"/>
  <c r="L38" i="39" s="1"/>
  <c r="L40" i="39" s="1"/>
  <c r="K17" i="39"/>
  <c r="K38" i="39" s="1"/>
  <c r="K40" i="39" s="1"/>
  <c r="J17" i="39"/>
  <c r="J38" i="39" s="1"/>
  <c r="J40" i="39" s="1"/>
  <c r="I17" i="39"/>
  <c r="I38" i="39" s="1"/>
  <c r="H17" i="39"/>
  <c r="G17" i="39"/>
  <c r="G38" i="39" s="1"/>
  <c r="G40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L17" i="40"/>
  <c r="L38" i="40" s="1"/>
  <c r="L40" i="40" s="1"/>
  <c r="K17" i="40"/>
  <c r="K38" i="40" s="1"/>
  <c r="K40" i="40" s="1"/>
  <c r="J17" i="40"/>
  <c r="I17" i="40"/>
  <c r="I38" i="40" s="1"/>
  <c r="H17" i="40"/>
  <c r="H38" i="40" s="1"/>
  <c r="H40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L17" i="41"/>
  <c r="K17" i="41"/>
  <c r="K38" i="41" s="1"/>
  <c r="K40" i="41" s="1"/>
  <c r="J17" i="41"/>
  <c r="J38" i="41" s="1"/>
  <c r="J40" i="41" s="1"/>
  <c r="I17" i="41"/>
  <c r="H17" i="41"/>
  <c r="H38" i="41" s="1"/>
  <c r="H40" i="41" s="1"/>
  <c r="G17" i="41"/>
  <c r="G38" i="41" s="1"/>
  <c r="G40" i="41" s="1"/>
  <c r="F17" i="41"/>
  <c r="F38" i="41" s="1"/>
  <c r="F40" i="41" s="1"/>
  <c r="E17" i="41"/>
  <c r="E38" i="41" s="1"/>
  <c r="E40" i="41" s="1"/>
  <c r="D17" i="41"/>
  <c r="C17" i="41"/>
  <c r="C38" i="41" s="1"/>
  <c r="C40" i="41" s="1"/>
  <c r="L17" i="42"/>
  <c r="L38" i="42" s="1"/>
  <c r="L40" i="42" s="1"/>
  <c r="K17" i="42"/>
  <c r="J17" i="42"/>
  <c r="J38" i="42" s="1"/>
  <c r="J40" i="42" s="1"/>
  <c r="I17" i="42"/>
  <c r="I38" i="42" s="1"/>
  <c r="H17" i="42"/>
  <c r="H38" i="42" s="1"/>
  <c r="H40" i="42" s="1"/>
  <c r="G17" i="42"/>
  <c r="G38" i="42" s="1"/>
  <c r="G40" i="42" s="1"/>
  <c r="F17" i="42"/>
  <c r="E17" i="42"/>
  <c r="E38" i="42" s="1"/>
  <c r="E40" i="42" s="1"/>
  <c r="D17" i="42"/>
  <c r="D38" i="42" s="1"/>
  <c r="D40" i="42" s="1"/>
  <c r="C17" i="42"/>
  <c r="L17" i="43"/>
  <c r="L38" i="43" s="1"/>
  <c r="L40" i="43" s="1"/>
  <c r="K17" i="43"/>
  <c r="K38" i="43" s="1"/>
  <c r="K40" i="43" s="1"/>
  <c r="J17" i="43"/>
  <c r="J38" i="43" s="1"/>
  <c r="J40" i="43" s="1"/>
  <c r="I17" i="43"/>
  <c r="I38" i="43" s="1"/>
  <c r="H17" i="43"/>
  <c r="G17" i="43"/>
  <c r="G38" i="43" s="1"/>
  <c r="G40" i="43" s="1"/>
  <c r="F17" i="43"/>
  <c r="F38" i="43" s="1"/>
  <c r="F40" i="43" s="1"/>
  <c r="E17" i="43"/>
  <c r="D17" i="43"/>
  <c r="D38" i="43" s="1"/>
  <c r="D40" i="43" s="1"/>
  <c r="C17" i="43"/>
  <c r="C38" i="43" s="1"/>
  <c r="C40" i="43" s="1"/>
  <c r="L17" i="44"/>
  <c r="L38" i="44" s="1"/>
  <c r="L40" i="44" s="1"/>
  <c r="K17" i="44"/>
  <c r="K38" i="44" s="1"/>
  <c r="K40" i="44" s="1"/>
  <c r="J17" i="44"/>
  <c r="I17" i="44"/>
  <c r="I38" i="44" s="1"/>
  <c r="H17" i="44"/>
  <c r="H38" i="44" s="1"/>
  <c r="H40" i="44" s="1"/>
  <c r="G17" i="44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L17" i="45"/>
  <c r="K17" i="45"/>
  <c r="K38" i="45" s="1"/>
  <c r="K40" i="45" s="1"/>
  <c r="J17" i="45"/>
  <c r="J38" i="45" s="1"/>
  <c r="J40" i="45" s="1"/>
  <c r="I17" i="45"/>
  <c r="H17" i="45"/>
  <c r="H38" i="45" s="1"/>
  <c r="H40" i="45" s="1"/>
  <c r="G17" i="45"/>
  <c r="G38" i="45" s="1"/>
  <c r="G40" i="45" s="1"/>
  <c r="F17" i="45"/>
  <c r="F38" i="45" s="1"/>
  <c r="F40" i="45" s="1"/>
  <c r="E17" i="45"/>
  <c r="E38" i="45" s="1"/>
  <c r="E40" i="45" s="1"/>
  <c r="D17" i="45"/>
  <c r="C17" i="45"/>
  <c r="C38" i="45" s="1"/>
  <c r="C40" i="45" s="1"/>
  <c r="L17" i="46"/>
  <c r="L38" i="46" s="1"/>
  <c r="L40" i="46" s="1"/>
  <c r="K17" i="46"/>
  <c r="J17" i="46"/>
  <c r="J38" i="46" s="1"/>
  <c r="J40" i="46" s="1"/>
  <c r="I17" i="46"/>
  <c r="I38" i="46" s="1"/>
  <c r="H17" i="46"/>
  <c r="H38" i="46" s="1"/>
  <c r="H40" i="46" s="1"/>
  <c r="G17" i="46"/>
  <c r="G38" i="46" s="1"/>
  <c r="G40" i="46" s="1"/>
  <c r="F17" i="46"/>
  <c r="E17" i="46"/>
  <c r="E38" i="46" s="1"/>
  <c r="E40" i="46" s="1"/>
  <c r="D17" i="46"/>
  <c r="D38" i="46" s="1"/>
  <c r="D40" i="46" s="1"/>
  <c r="C17" i="46"/>
  <c r="L17" i="47"/>
  <c r="L38" i="47" s="1"/>
  <c r="L40" i="47" s="1"/>
  <c r="K17" i="47"/>
  <c r="K38" i="47" s="1"/>
  <c r="K40" i="47" s="1"/>
  <c r="J17" i="47"/>
  <c r="J38" i="47" s="1"/>
  <c r="J40" i="47" s="1"/>
  <c r="I17" i="47"/>
  <c r="I38" i="47" s="1"/>
  <c r="H17" i="47"/>
  <c r="G17" i="47"/>
  <c r="G38" i="47" s="1"/>
  <c r="G40" i="47" s="1"/>
  <c r="F17" i="47"/>
  <c r="F38" i="47" s="1"/>
  <c r="F40" i="47" s="1"/>
  <c r="E17" i="47"/>
  <c r="D17" i="47"/>
  <c r="D38" i="47" s="1"/>
  <c r="D40" i="47" s="1"/>
  <c r="C17" i="47"/>
  <c r="C38" i="47" s="1"/>
  <c r="C40" i="47" s="1"/>
  <c r="L17" i="48"/>
  <c r="L38" i="48" s="1"/>
  <c r="L40" i="48" s="1"/>
  <c r="K17" i="48"/>
  <c r="K38" i="48" s="1"/>
  <c r="K40" i="48" s="1"/>
  <c r="J17" i="48"/>
  <c r="I17" i="48"/>
  <c r="I38" i="48" s="1"/>
  <c r="H17" i="48"/>
  <c r="H38" i="48" s="1"/>
  <c r="H40" i="48" s="1"/>
  <c r="G17" i="48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L17" i="49"/>
  <c r="K17" i="49"/>
  <c r="K38" i="49" s="1"/>
  <c r="K40" i="49" s="1"/>
  <c r="J17" i="49"/>
  <c r="J38" i="49" s="1"/>
  <c r="J40" i="49" s="1"/>
  <c r="I17" i="49"/>
  <c r="H17" i="49"/>
  <c r="H38" i="49" s="1"/>
  <c r="H40" i="49" s="1"/>
  <c r="G17" i="49"/>
  <c r="G38" i="49" s="1"/>
  <c r="G40" i="49" s="1"/>
  <c r="F17" i="49"/>
  <c r="F38" i="49" s="1"/>
  <c r="F40" i="49" s="1"/>
  <c r="E17" i="49"/>
  <c r="E38" i="49" s="1"/>
  <c r="E40" i="49" s="1"/>
  <c r="D17" i="49"/>
  <c r="C17" i="49"/>
  <c r="C38" i="49" s="1"/>
  <c r="C40" i="49" s="1"/>
  <c r="L17" i="50"/>
  <c r="L38" i="50" s="1"/>
  <c r="L40" i="50" s="1"/>
  <c r="K17" i="50"/>
  <c r="J17" i="50"/>
  <c r="J38" i="50" s="1"/>
  <c r="J40" i="50" s="1"/>
  <c r="I17" i="50"/>
  <c r="I38" i="50" s="1"/>
  <c r="H17" i="50"/>
  <c r="H38" i="50" s="1"/>
  <c r="H40" i="50" s="1"/>
  <c r="G17" i="50"/>
  <c r="G38" i="50" s="1"/>
  <c r="G40" i="50" s="1"/>
  <c r="F17" i="50"/>
  <c r="E17" i="50"/>
  <c r="E38" i="50" s="1"/>
  <c r="E40" i="50" s="1"/>
  <c r="D17" i="50"/>
  <c r="D38" i="50" s="1"/>
  <c r="D40" i="50" s="1"/>
  <c r="C17" i="50"/>
  <c r="L17" i="51"/>
  <c r="L38" i="51" s="1"/>
  <c r="L40" i="51" s="1"/>
  <c r="K17" i="51"/>
  <c r="K38" i="51" s="1"/>
  <c r="K40" i="51" s="1"/>
  <c r="J17" i="51"/>
  <c r="J38" i="51" s="1"/>
  <c r="J40" i="51" s="1"/>
  <c r="I17" i="51"/>
  <c r="I38" i="51" s="1"/>
  <c r="H17" i="51"/>
  <c r="G17" i="51"/>
  <c r="G38" i="51" s="1"/>
  <c r="G40" i="51" s="1"/>
  <c r="F17" i="51"/>
  <c r="F38" i="51" s="1"/>
  <c r="F40" i="51" s="1"/>
  <c r="E17" i="51"/>
  <c r="D17" i="51"/>
  <c r="D38" i="51" s="1"/>
  <c r="D40" i="51" s="1"/>
  <c r="C17" i="51"/>
  <c r="C38" i="51" s="1"/>
  <c r="C40" i="51" s="1"/>
  <c r="L17" i="52"/>
  <c r="L38" i="52" s="1"/>
  <c r="L40" i="52" s="1"/>
  <c r="K17" i="52"/>
  <c r="K38" i="52" s="1"/>
  <c r="K40" i="52" s="1"/>
  <c r="J17" i="52"/>
  <c r="I17" i="52"/>
  <c r="I38" i="52" s="1"/>
  <c r="H17" i="52"/>
  <c r="H38" i="52" s="1"/>
  <c r="H40" i="52" s="1"/>
  <c r="G17" i="52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L17" i="53"/>
  <c r="K17" i="53"/>
  <c r="K38" i="53" s="1"/>
  <c r="K40" i="53" s="1"/>
  <c r="J17" i="53"/>
  <c r="J38" i="53" s="1"/>
  <c r="J40" i="53" s="1"/>
  <c r="I17" i="53"/>
  <c r="H17" i="53"/>
  <c r="H38" i="53" s="1"/>
  <c r="H40" i="53" s="1"/>
  <c r="G17" i="53"/>
  <c r="G38" i="53" s="1"/>
  <c r="G40" i="53" s="1"/>
  <c r="F17" i="53"/>
  <c r="F38" i="53" s="1"/>
  <c r="F40" i="53" s="1"/>
  <c r="E17" i="53"/>
  <c r="E38" i="53" s="1"/>
  <c r="E40" i="53" s="1"/>
  <c r="D17" i="53"/>
  <c r="C17" i="53"/>
  <c r="C38" i="53" s="1"/>
  <c r="C40" i="53" s="1"/>
  <c r="L17" i="54"/>
  <c r="L38" i="54" s="1"/>
  <c r="L40" i="54" s="1"/>
  <c r="K17" i="54"/>
  <c r="J17" i="54"/>
  <c r="J38" i="54" s="1"/>
  <c r="J40" i="54" s="1"/>
  <c r="I17" i="54"/>
  <c r="I38" i="54" s="1"/>
  <c r="H17" i="54"/>
  <c r="H38" i="54" s="1"/>
  <c r="H40" i="54" s="1"/>
  <c r="G17" i="54"/>
  <c r="G38" i="54" s="1"/>
  <c r="G40" i="54" s="1"/>
  <c r="F17" i="54"/>
  <c r="E17" i="54"/>
  <c r="E38" i="54" s="1"/>
  <c r="E40" i="54" s="1"/>
  <c r="D17" i="54"/>
  <c r="D38" i="54" s="1"/>
  <c r="D40" i="54" s="1"/>
  <c r="C17" i="54"/>
  <c r="L17" i="55"/>
  <c r="L38" i="55" s="1"/>
  <c r="L40" i="55" s="1"/>
  <c r="K17" i="55"/>
  <c r="K38" i="55" s="1"/>
  <c r="K40" i="55" s="1"/>
  <c r="J17" i="55"/>
  <c r="J38" i="55" s="1"/>
  <c r="J40" i="55" s="1"/>
  <c r="I17" i="55"/>
  <c r="I38" i="55" s="1"/>
  <c r="H17" i="55"/>
  <c r="G17" i="55"/>
  <c r="G38" i="55" s="1"/>
  <c r="G40" i="55" s="1"/>
  <c r="F17" i="55"/>
  <c r="F38" i="55" s="1"/>
  <c r="F40" i="55" s="1"/>
  <c r="E17" i="55"/>
  <c r="D17" i="55"/>
  <c r="D38" i="55" s="1"/>
  <c r="D40" i="55" s="1"/>
  <c r="C17" i="55"/>
  <c r="C38" i="55" s="1"/>
  <c r="C40" i="55" s="1"/>
  <c r="L17" i="56"/>
  <c r="L38" i="56" s="1"/>
  <c r="L40" i="56" s="1"/>
  <c r="K17" i="56"/>
  <c r="K38" i="56" s="1"/>
  <c r="K40" i="56" s="1"/>
  <c r="J17" i="56"/>
  <c r="I17" i="56"/>
  <c r="I38" i="56" s="1"/>
  <c r="H17" i="56"/>
  <c r="H38" i="56" s="1"/>
  <c r="H40" i="56" s="1"/>
  <c r="G17" i="56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L17" i="57"/>
  <c r="K17" i="57"/>
  <c r="K38" i="57" s="1"/>
  <c r="K40" i="57" s="1"/>
  <c r="J17" i="57"/>
  <c r="J38" i="57" s="1"/>
  <c r="J40" i="57" s="1"/>
  <c r="I17" i="57"/>
  <c r="H17" i="57"/>
  <c r="H38" i="57" s="1"/>
  <c r="H40" i="57" s="1"/>
  <c r="G17" i="57"/>
  <c r="G38" i="57" s="1"/>
  <c r="G40" i="57" s="1"/>
  <c r="F17" i="57"/>
  <c r="F38" i="57" s="1"/>
  <c r="F40" i="57" s="1"/>
  <c r="E17" i="57"/>
  <c r="E38" i="57" s="1"/>
  <c r="E40" i="57" s="1"/>
  <c r="D17" i="57"/>
  <c r="C17" i="57"/>
  <c r="C38" i="57" s="1"/>
  <c r="C40" i="57" s="1"/>
  <c r="L17" i="58"/>
  <c r="L38" i="58" s="1"/>
  <c r="L40" i="58" s="1"/>
  <c r="K17" i="58"/>
  <c r="J17" i="58"/>
  <c r="J38" i="58" s="1"/>
  <c r="J40" i="58" s="1"/>
  <c r="I17" i="58"/>
  <c r="I38" i="58" s="1"/>
  <c r="H17" i="58"/>
  <c r="H38" i="58" s="1"/>
  <c r="H40" i="58" s="1"/>
  <c r="G17" i="58"/>
  <c r="G38" i="58" s="1"/>
  <c r="G40" i="58" s="1"/>
  <c r="F17" i="58"/>
  <c r="E17" i="58"/>
  <c r="E38" i="58" s="1"/>
  <c r="E40" i="58" s="1"/>
  <c r="D17" i="58"/>
  <c r="D38" i="58" s="1"/>
  <c r="D40" i="58" s="1"/>
  <c r="C17" i="58"/>
  <c r="L17" i="59"/>
  <c r="L38" i="59" s="1"/>
  <c r="L40" i="59" s="1"/>
  <c r="K17" i="59"/>
  <c r="K38" i="59" s="1"/>
  <c r="K40" i="59" s="1"/>
  <c r="J17" i="59"/>
  <c r="J38" i="59" s="1"/>
  <c r="J40" i="59" s="1"/>
  <c r="I17" i="59"/>
  <c r="I38" i="59" s="1"/>
  <c r="H17" i="59"/>
  <c r="G17" i="59"/>
  <c r="G38" i="59" s="1"/>
  <c r="G40" i="59" s="1"/>
  <c r="F17" i="59"/>
  <c r="F38" i="59" s="1"/>
  <c r="F40" i="59" s="1"/>
  <c r="E17" i="59"/>
  <c r="D17" i="59"/>
  <c r="D38" i="59" s="1"/>
  <c r="D40" i="59" s="1"/>
  <c r="C17" i="59"/>
  <c r="C38" i="59" s="1"/>
  <c r="C40" i="59" s="1"/>
  <c r="L17" i="60"/>
  <c r="L38" i="60" s="1"/>
  <c r="L40" i="60" s="1"/>
  <c r="K17" i="60"/>
  <c r="K38" i="60" s="1"/>
  <c r="K40" i="60" s="1"/>
  <c r="J17" i="60"/>
  <c r="I17" i="60"/>
  <c r="I38" i="60" s="1"/>
  <c r="H17" i="60"/>
  <c r="H38" i="60" s="1"/>
  <c r="H40" i="60" s="1"/>
  <c r="G17" i="60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L17" i="61"/>
  <c r="K17" i="61"/>
  <c r="K38" i="61" s="1"/>
  <c r="K40" i="61" s="1"/>
  <c r="J17" i="61"/>
  <c r="J38" i="61" s="1"/>
  <c r="J40" i="61" s="1"/>
  <c r="I17" i="61"/>
  <c r="H17" i="61"/>
  <c r="H38" i="61" s="1"/>
  <c r="H40" i="61" s="1"/>
  <c r="G17" i="61"/>
  <c r="G38" i="61" s="1"/>
  <c r="G40" i="61" s="1"/>
  <c r="F17" i="61"/>
  <c r="F38" i="61" s="1"/>
  <c r="F40" i="61" s="1"/>
  <c r="E17" i="61"/>
  <c r="E38" i="61" s="1"/>
  <c r="E40" i="61" s="1"/>
  <c r="D17" i="61"/>
  <c r="C17" i="61"/>
  <c r="C38" i="61" s="1"/>
  <c r="C40" i="61" s="1"/>
  <c r="L17" i="62"/>
  <c r="L38" i="62" s="1"/>
  <c r="L40" i="62" s="1"/>
  <c r="K17" i="62"/>
  <c r="J17" i="62"/>
  <c r="J38" i="62" s="1"/>
  <c r="J40" i="62" s="1"/>
  <c r="I17" i="62"/>
  <c r="I38" i="62" s="1"/>
  <c r="H17" i="62"/>
  <c r="H38" i="62" s="1"/>
  <c r="H40" i="62" s="1"/>
  <c r="G17" i="62"/>
  <c r="G38" i="62" s="1"/>
  <c r="G40" i="62" s="1"/>
  <c r="F17" i="62"/>
  <c r="E17" i="62"/>
  <c r="E38" i="62" s="1"/>
  <c r="E40" i="62" s="1"/>
  <c r="D17" i="62"/>
  <c r="D38" i="62" s="1"/>
  <c r="D40" i="62" s="1"/>
  <c r="C17" i="62"/>
  <c r="L17" i="63"/>
  <c r="L38" i="63" s="1"/>
  <c r="L40" i="63" s="1"/>
  <c r="K17" i="63"/>
  <c r="K38" i="63" s="1"/>
  <c r="K40" i="63" s="1"/>
  <c r="J17" i="63"/>
  <c r="J38" i="63" s="1"/>
  <c r="J40" i="63" s="1"/>
  <c r="I17" i="63"/>
  <c r="I38" i="63" s="1"/>
  <c r="H17" i="63"/>
  <c r="G17" i="63"/>
  <c r="G38" i="63" s="1"/>
  <c r="G40" i="63" s="1"/>
  <c r="F17" i="63"/>
  <c r="F38" i="63" s="1"/>
  <c r="F40" i="63" s="1"/>
  <c r="E17" i="63"/>
  <c r="D17" i="63"/>
  <c r="D38" i="63" s="1"/>
  <c r="D40" i="63" s="1"/>
  <c r="C17" i="63"/>
  <c r="C38" i="63" s="1"/>
  <c r="C40" i="63" s="1"/>
  <c r="L17" i="64"/>
  <c r="L38" i="64" s="1"/>
  <c r="L40" i="64" s="1"/>
  <c r="K17" i="64"/>
  <c r="K38" i="64" s="1"/>
  <c r="K40" i="64" s="1"/>
  <c r="J17" i="64"/>
  <c r="I17" i="64"/>
  <c r="I38" i="64" s="1"/>
  <c r="H17" i="64"/>
  <c r="H38" i="64" s="1"/>
  <c r="H40" i="64" s="1"/>
  <c r="G17" i="64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L17" i="65"/>
  <c r="K17" i="65"/>
  <c r="K38" i="65" s="1"/>
  <c r="K40" i="65" s="1"/>
  <c r="J17" i="65"/>
  <c r="J38" i="65" s="1"/>
  <c r="J40" i="65" s="1"/>
  <c r="I17" i="65"/>
  <c r="H17" i="65"/>
  <c r="H38" i="65" s="1"/>
  <c r="H40" i="65" s="1"/>
  <c r="G17" i="65"/>
  <c r="G38" i="65" s="1"/>
  <c r="G40" i="65" s="1"/>
  <c r="F17" i="65"/>
  <c r="F38" i="65" s="1"/>
  <c r="F40" i="65" s="1"/>
  <c r="E17" i="65"/>
  <c r="E38" i="65" s="1"/>
  <c r="E40" i="65" s="1"/>
  <c r="D17" i="65"/>
  <c r="C17" i="65"/>
  <c r="C38" i="65" s="1"/>
  <c r="C40" i="65" s="1"/>
  <c r="L17" i="66"/>
  <c r="L38" i="66" s="1"/>
  <c r="L40" i="66" s="1"/>
  <c r="K17" i="66"/>
  <c r="J17" i="66"/>
  <c r="J38" i="66" s="1"/>
  <c r="J40" i="66" s="1"/>
  <c r="I17" i="66"/>
  <c r="I38" i="66" s="1"/>
  <c r="H17" i="66"/>
  <c r="H38" i="66" s="1"/>
  <c r="H40" i="66" s="1"/>
  <c r="G17" i="66"/>
  <c r="G38" i="66" s="1"/>
  <c r="G40" i="66" s="1"/>
  <c r="F17" i="66"/>
  <c r="E17" i="66"/>
  <c r="E38" i="66" s="1"/>
  <c r="E40" i="66" s="1"/>
  <c r="D17" i="66"/>
  <c r="D38" i="66" s="1"/>
  <c r="D40" i="66" s="1"/>
  <c r="C17" i="66"/>
  <c r="L17" i="67"/>
  <c r="L38" i="67" s="1"/>
  <c r="L40" i="67" s="1"/>
  <c r="K17" i="67"/>
  <c r="K38" i="67" s="1"/>
  <c r="K40" i="67" s="1"/>
  <c r="J17" i="67"/>
  <c r="J38" i="67" s="1"/>
  <c r="J40" i="67" s="1"/>
  <c r="I17" i="67"/>
  <c r="I38" i="67" s="1"/>
  <c r="H17" i="67"/>
  <c r="G17" i="67"/>
  <c r="G38" i="67" s="1"/>
  <c r="G40" i="67" s="1"/>
  <c r="F17" i="67"/>
  <c r="F38" i="67" s="1"/>
  <c r="F40" i="67" s="1"/>
  <c r="E17" i="67"/>
  <c r="D17" i="67"/>
  <c r="D38" i="67" s="1"/>
  <c r="D40" i="67" s="1"/>
  <c r="C17" i="67"/>
  <c r="C38" i="67" s="1"/>
  <c r="C40" i="67" s="1"/>
  <c r="L17" i="68"/>
  <c r="L38" i="68" s="1"/>
  <c r="L40" i="68" s="1"/>
  <c r="K17" i="68"/>
  <c r="K38" i="68" s="1"/>
  <c r="K40" i="68" s="1"/>
  <c r="J17" i="68"/>
  <c r="I17" i="68"/>
  <c r="I38" i="68" s="1"/>
  <c r="H17" i="68"/>
  <c r="H38" i="68" s="1"/>
  <c r="H40" i="68" s="1"/>
  <c r="G17" i="68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L17" i="69"/>
  <c r="K17" i="69"/>
  <c r="K38" i="69" s="1"/>
  <c r="K40" i="69" s="1"/>
  <c r="J17" i="69"/>
  <c r="J38" i="69" s="1"/>
  <c r="J40" i="69" s="1"/>
  <c r="I17" i="69"/>
  <c r="H17" i="69"/>
  <c r="H38" i="69" s="1"/>
  <c r="H40" i="69" s="1"/>
  <c r="G17" i="69"/>
  <c r="G38" i="69" s="1"/>
  <c r="G40" i="69" s="1"/>
  <c r="F17" i="69"/>
  <c r="F38" i="69" s="1"/>
  <c r="F40" i="69" s="1"/>
  <c r="E17" i="69"/>
  <c r="E38" i="69" s="1"/>
  <c r="E40" i="69" s="1"/>
  <c r="D17" i="69"/>
  <c r="C17" i="69"/>
  <c r="C38" i="69" s="1"/>
  <c r="C40" i="69" s="1"/>
  <c r="L17" i="70"/>
  <c r="L38" i="70" s="1"/>
  <c r="L40" i="70" s="1"/>
  <c r="K17" i="70"/>
  <c r="J17" i="70"/>
  <c r="J38" i="70" s="1"/>
  <c r="J40" i="70" s="1"/>
  <c r="I17" i="70"/>
  <c r="I38" i="70" s="1"/>
  <c r="H17" i="70"/>
  <c r="H38" i="70" s="1"/>
  <c r="H40" i="70" s="1"/>
  <c r="G17" i="70"/>
  <c r="G38" i="70" s="1"/>
  <c r="G40" i="70" s="1"/>
  <c r="F17" i="70"/>
  <c r="E17" i="70"/>
  <c r="E38" i="70" s="1"/>
  <c r="E40" i="70" s="1"/>
  <c r="D17" i="70"/>
  <c r="D38" i="70" s="1"/>
  <c r="D40" i="70" s="1"/>
  <c r="C17" i="70"/>
  <c r="L17" i="71"/>
  <c r="L38" i="71" s="1"/>
  <c r="L40" i="71" s="1"/>
  <c r="K17" i="71"/>
  <c r="K38" i="71" s="1"/>
  <c r="K40" i="71" s="1"/>
  <c r="J17" i="71"/>
  <c r="J38" i="71" s="1"/>
  <c r="J40" i="71" s="1"/>
  <c r="I17" i="71"/>
  <c r="I38" i="71" s="1"/>
  <c r="H17" i="71"/>
  <c r="G17" i="71"/>
  <c r="G38" i="71" s="1"/>
  <c r="G40" i="71" s="1"/>
  <c r="F17" i="71"/>
  <c r="F38" i="71" s="1"/>
  <c r="F40" i="71" s="1"/>
  <c r="E17" i="71"/>
  <c r="D17" i="71"/>
  <c r="D38" i="71" s="1"/>
  <c r="D40" i="71" s="1"/>
  <c r="C17" i="71"/>
  <c r="C38" i="71" s="1"/>
  <c r="C40" i="71" s="1"/>
  <c r="L17" i="72"/>
  <c r="L38" i="72" s="1"/>
  <c r="L40" i="72" s="1"/>
  <c r="K17" i="72"/>
  <c r="K38" i="72" s="1"/>
  <c r="K40" i="72" s="1"/>
  <c r="J17" i="72"/>
  <c r="I17" i="72"/>
  <c r="I38" i="72" s="1"/>
  <c r="H17" i="72"/>
  <c r="H38" i="72" s="1"/>
  <c r="H40" i="72" s="1"/>
  <c r="G17" i="72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L17" i="73"/>
  <c r="K17" i="73"/>
  <c r="K38" i="73" s="1"/>
  <c r="K40" i="73" s="1"/>
  <c r="J17" i="73"/>
  <c r="J38" i="73" s="1"/>
  <c r="J40" i="73" s="1"/>
  <c r="I17" i="73"/>
  <c r="H17" i="73"/>
  <c r="H38" i="73" s="1"/>
  <c r="H40" i="73" s="1"/>
  <c r="G17" i="73"/>
  <c r="G38" i="73" s="1"/>
  <c r="G40" i="73" s="1"/>
  <c r="F17" i="73"/>
  <c r="F38" i="73" s="1"/>
  <c r="F40" i="73" s="1"/>
  <c r="E17" i="73"/>
  <c r="E38" i="73" s="1"/>
  <c r="E40" i="73" s="1"/>
  <c r="D17" i="73"/>
  <c r="C17" i="73"/>
  <c r="C38" i="73" s="1"/>
  <c r="C40" i="73" s="1"/>
  <c r="L17" i="74"/>
  <c r="L38" i="74" s="1"/>
  <c r="L40" i="74" s="1"/>
  <c r="K17" i="74"/>
  <c r="J17" i="74"/>
  <c r="J38" i="74" s="1"/>
  <c r="J40" i="74" s="1"/>
  <c r="I17" i="74"/>
  <c r="I38" i="74" s="1"/>
  <c r="H17" i="74"/>
  <c r="H38" i="74" s="1"/>
  <c r="H40" i="74" s="1"/>
  <c r="G17" i="74"/>
  <c r="G38" i="74" s="1"/>
  <c r="G40" i="74" s="1"/>
  <c r="F17" i="74"/>
  <c r="E17" i="74"/>
  <c r="E38" i="74" s="1"/>
  <c r="E40" i="74" s="1"/>
  <c r="D17" i="74"/>
  <c r="D38" i="74" s="1"/>
  <c r="D40" i="74" s="1"/>
  <c r="C17" i="74"/>
  <c r="L17" i="75"/>
  <c r="L38" i="75" s="1"/>
  <c r="L40" i="75" s="1"/>
  <c r="K17" i="75"/>
  <c r="K38" i="75" s="1"/>
  <c r="K40" i="75" s="1"/>
  <c r="J17" i="75"/>
  <c r="J38" i="75" s="1"/>
  <c r="J40" i="75" s="1"/>
  <c r="I17" i="75"/>
  <c r="I38" i="75" s="1"/>
  <c r="H17" i="75"/>
  <c r="G17" i="75"/>
  <c r="G38" i="75" s="1"/>
  <c r="G40" i="75" s="1"/>
  <c r="F17" i="75"/>
  <c r="F38" i="75" s="1"/>
  <c r="F40" i="75" s="1"/>
  <c r="E17" i="75"/>
  <c r="D17" i="75"/>
  <c r="D38" i="75" s="1"/>
  <c r="D40" i="75" s="1"/>
  <c r="C17" i="75"/>
  <c r="C38" i="75" s="1"/>
  <c r="C40" i="75" s="1"/>
  <c r="L17" i="76"/>
  <c r="L38" i="76" s="1"/>
  <c r="L40" i="76" s="1"/>
  <c r="K17" i="76"/>
  <c r="K38" i="76" s="1"/>
  <c r="K40" i="76" s="1"/>
  <c r="J17" i="76"/>
  <c r="I17" i="76"/>
  <c r="I38" i="76" s="1"/>
  <c r="H17" i="76"/>
  <c r="H38" i="76" s="1"/>
  <c r="H40" i="76" s="1"/>
  <c r="G17" i="76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L17" i="77"/>
  <c r="K17" i="77"/>
  <c r="K38" i="77" s="1"/>
  <c r="K40" i="77" s="1"/>
  <c r="J17" i="77"/>
  <c r="J38" i="77" s="1"/>
  <c r="J40" i="77" s="1"/>
  <c r="I17" i="77"/>
  <c r="H17" i="77"/>
  <c r="H38" i="77" s="1"/>
  <c r="H40" i="77" s="1"/>
  <c r="G17" i="77"/>
  <c r="G38" i="77" s="1"/>
  <c r="G40" i="77" s="1"/>
  <c r="F17" i="77"/>
  <c r="F38" i="77" s="1"/>
  <c r="F40" i="77" s="1"/>
  <c r="E17" i="77"/>
  <c r="E38" i="77" s="1"/>
  <c r="E40" i="77" s="1"/>
  <c r="D17" i="77"/>
  <c r="C17" i="77"/>
  <c r="C38" i="77" s="1"/>
  <c r="C40" i="77" s="1"/>
  <c r="L17" i="78"/>
  <c r="L38" i="78" s="1"/>
  <c r="L40" i="78" s="1"/>
  <c r="K17" i="78"/>
  <c r="J17" i="78"/>
  <c r="J38" i="78" s="1"/>
  <c r="J40" i="78" s="1"/>
  <c r="I17" i="78"/>
  <c r="I38" i="78" s="1"/>
  <c r="H17" i="78"/>
  <c r="H38" i="78" s="1"/>
  <c r="H40" i="78" s="1"/>
  <c r="G17" i="78"/>
  <c r="G38" i="78" s="1"/>
  <c r="G40" i="78" s="1"/>
  <c r="F17" i="78"/>
  <c r="E17" i="78"/>
  <c r="E38" i="78" s="1"/>
  <c r="E40" i="78" s="1"/>
  <c r="D17" i="78"/>
  <c r="D38" i="78" s="1"/>
  <c r="D40" i="78" s="1"/>
  <c r="C17" i="78"/>
  <c r="L17" i="79"/>
  <c r="L38" i="79" s="1"/>
  <c r="L40" i="79" s="1"/>
  <c r="K17" i="79"/>
  <c r="K38" i="79" s="1"/>
  <c r="K40" i="79" s="1"/>
  <c r="J17" i="79"/>
  <c r="J38" i="79" s="1"/>
  <c r="J40" i="79" s="1"/>
  <c r="I17" i="79"/>
  <c r="I38" i="79" s="1"/>
  <c r="H17" i="79"/>
  <c r="G17" i="79"/>
  <c r="G38" i="79" s="1"/>
  <c r="G40" i="79" s="1"/>
  <c r="F17" i="79"/>
  <c r="F38" i="79" s="1"/>
  <c r="F40" i="79" s="1"/>
  <c r="E17" i="79"/>
  <c r="D17" i="79"/>
  <c r="D38" i="79" s="1"/>
  <c r="D40" i="79" s="1"/>
  <c r="C17" i="79"/>
  <c r="C38" i="79" s="1"/>
  <c r="C40" i="79" s="1"/>
  <c r="L17" i="80"/>
  <c r="L38" i="80" s="1"/>
  <c r="L40" i="80" s="1"/>
  <c r="K17" i="80"/>
  <c r="K38" i="80" s="1"/>
  <c r="K40" i="80" s="1"/>
  <c r="J17" i="80"/>
  <c r="I17" i="80"/>
  <c r="I38" i="80" s="1"/>
  <c r="H17" i="80"/>
  <c r="H38" i="80" s="1"/>
  <c r="H40" i="80" s="1"/>
  <c r="G17" i="80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L17" i="81"/>
  <c r="K17" i="81"/>
  <c r="K38" i="81" s="1"/>
  <c r="K40" i="81" s="1"/>
  <c r="J17" i="81"/>
  <c r="J38" i="81" s="1"/>
  <c r="J40" i="81" s="1"/>
  <c r="I17" i="81"/>
  <c r="H17" i="81"/>
  <c r="H38" i="81" s="1"/>
  <c r="H40" i="81" s="1"/>
  <c r="G17" i="81"/>
  <c r="G38" i="81" s="1"/>
  <c r="G40" i="81" s="1"/>
  <c r="F17" i="81"/>
  <c r="F38" i="81" s="1"/>
  <c r="F40" i="81" s="1"/>
  <c r="E17" i="81"/>
  <c r="E38" i="81" s="1"/>
  <c r="E40" i="81" s="1"/>
  <c r="D17" i="81"/>
  <c r="C17" i="81"/>
  <c r="C38" i="81" s="1"/>
  <c r="C40" i="81" s="1"/>
  <c r="L17" i="82"/>
  <c r="L38" i="82" s="1"/>
  <c r="L40" i="82" s="1"/>
  <c r="K17" i="82"/>
  <c r="J17" i="82"/>
  <c r="J38" i="82" s="1"/>
  <c r="J40" i="82" s="1"/>
  <c r="I17" i="82"/>
  <c r="I38" i="82" s="1"/>
  <c r="H17" i="82"/>
  <c r="H38" i="82" s="1"/>
  <c r="H40" i="82" s="1"/>
  <c r="G17" i="82"/>
  <c r="G38" i="82" s="1"/>
  <c r="G40" i="82" s="1"/>
  <c r="F17" i="82"/>
  <c r="E17" i="82"/>
  <c r="E38" i="82" s="1"/>
  <c r="E40" i="82" s="1"/>
  <c r="D17" i="82"/>
  <c r="D38" i="82" s="1"/>
  <c r="D40" i="82" s="1"/>
  <c r="C17" i="82"/>
  <c r="L17" i="83"/>
  <c r="L38" i="83" s="1"/>
  <c r="L40" i="83" s="1"/>
  <c r="K17" i="83"/>
  <c r="K38" i="83" s="1"/>
  <c r="K40" i="83" s="1"/>
  <c r="J17" i="83"/>
  <c r="J38" i="83" s="1"/>
  <c r="J40" i="83" s="1"/>
  <c r="I17" i="83"/>
  <c r="I38" i="83" s="1"/>
  <c r="H17" i="83"/>
  <c r="G17" i="83"/>
  <c r="G38" i="83" s="1"/>
  <c r="G40" i="83" s="1"/>
  <c r="F17" i="83"/>
  <c r="F38" i="83" s="1"/>
  <c r="F40" i="83" s="1"/>
  <c r="E17" i="83"/>
  <c r="D17" i="83"/>
  <c r="D38" i="83" s="1"/>
  <c r="D40" i="83" s="1"/>
  <c r="C17" i="83"/>
  <c r="C38" i="83" s="1"/>
  <c r="C40" i="83" s="1"/>
  <c r="L17" i="84"/>
  <c r="L38" i="84" s="1"/>
  <c r="L40" i="84" s="1"/>
  <c r="K17" i="84"/>
  <c r="K38" i="84" s="1"/>
  <c r="K40" i="84" s="1"/>
  <c r="J17" i="84"/>
  <c r="I17" i="84"/>
  <c r="I38" i="84" s="1"/>
  <c r="H17" i="84"/>
  <c r="H38" i="84" s="1"/>
  <c r="H40" i="84" s="1"/>
  <c r="G17" i="84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L17" i="85"/>
  <c r="K17" i="85"/>
  <c r="K38" i="85" s="1"/>
  <c r="K40" i="85" s="1"/>
  <c r="J17" i="85"/>
  <c r="J38" i="85" s="1"/>
  <c r="J40" i="85" s="1"/>
  <c r="I17" i="85"/>
  <c r="H17" i="85"/>
  <c r="H38" i="85" s="1"/>
  <c r="H40" i="85" s="1"/>
  <c r="G17" i="85"/>
  <c r="G38" i="85" s="1"/>
  <c r="G40" i="85" s="1"/>
  <c r="F17" i="85"/>
  <c r="F38" i="85" s="1"/>
  <c r="F40" i="85" s="1"/>
  <c r="E17" i="85"/>
  <c r="E38" i="85" s="1"/>
  <c r="E40" i="85" s="1"/>
  <c r="D17" i="85"/>
  <c r="C17" i="85"/>
  <c r="C38" i="85" s="1"/>
  <c r="C40" i="85" s="1"/>
  <c r="L17" i="86"/>
  <c r="L38" i="86" s="1"/>
  <c r="L40" i="86" s="1"/>
  <c r="K17" i="86"/>
  <c r="J17" i="86"/>
  <c r="J38" i="86" s="1"/>
  <c r="J40" i="86" s="1"/>
  <c r="I17" i="86"/>
  <c r="I38" i="86" s="1"/>
  <c r="H17" i="86"/>
  <c r="H38" i="86" s="1"/>
  <c r="H40" i="86" s="1"/>
  <c r="G17" i="86"/>
  <c r="G38" i="86" s="1"/>
  <c r="G40" i="86" s="1"/>
  <c r="F17" i="86"/>
  <c r="E17" i="86"/>
  <c r="E38" i="86" s="1"/>
  <c r="E40" i="86" s="1"/>
  <c r="D17" i="86"/>
  <c r="D38" i="86" s="1"/>
  <c r="D40" i="86" s="1"/>
  <c r="C17" i="86"/>
  <c r="L17" i="87"/>
  <c r="L38" i="87" s="1"/>
  <c r="L40" i="87" s="1"/>
  <c r="K17" i="87"/>
  <c r="K38" i="87" s="1"/>
  <c r="K40" i="87" s="1"/>
  <c r="J17" i="87"/>
  <c r="J38" i="87" s="1"/>
  <c r="J40" i="87" s="1"/>
  <c r="I17" i="87"/>
  <c r="I38" i="87" s="1"/>
  <c r="H17" i="87"/>
  <c r="G17" i="87"/>
  <c r="G38" i="87" s="1"/>
  <c r="G40" i="87" s="1"/>
  <c r="F17" i="87"/>
  <c r="F38" i="87" s="1"/>
  <c r="F40" i="87" s="1"/>
  <c r="E17" i="87"/>
  <c r="D17" i="87"/>
  <c r="D38" i="87" s="1"/>
  <c r="D40" i="87" s="1"/>
  <c r="C17" i="87"/>
  <c r="C38" i="87" s="1"/>
  <c r="C40" i="87" s="1"/>
  <c r="L17" i="88"/>
  <c r="L38" i="88" s="1"/>
  <c r="L40" i="88" s="1"/>
  <c r="K17" i="88"/>
  <c r="K38" i="88" s="1"/>
  <c r="K40" i="88" s="1"/>
  <c r="J17" i="88"/>
  <c r="I17" i="88"/>
  <c r="I38" i="88" s="1"/>
  <c r="H17" i="88"/>
  <c r="H38" i="88" s="1"/>
  <c r="H40" i="88" s="1"/>
  <c r="G17" i="88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L17" i="89"/>
  <c r="K17" i="89"/>
  <c r="K38" i="89" s="1"/>
  <c r="K40" i="89" s="1"/>
  <c r="J17" i="89"/>
  <c r="J38" i="89" s="1"/>
  <c r="J40" i="89" s="1"/>
  <c r="I17" i="89"/>
  <c r="H17" i="89"/>
  <c r="H38" i="89" s="1"/>
  <c r="H40" i="89" s="1"/>
  <c r="G17" i="89"/>
  <c r="G38" i="89" s="1"/>
  <c r="G40" i="89" s="1"/>
  <c r="F17" i="89"/>
  <c r="F38" i="89" s="1"/>
  <c r="F40" i="89" s="1"/>
  <c r="E17" i="89"/>
  <c r="E38" i="89" s="1"/>
  <c r="E40" i="89" s="1"/>
  <c r="D17" i="89"/>
  <c r="C17" i="89"/>
  <c r="C38" i="89" s="1"/>
  <c r="C40" i="89" s="1"/>
  <c r="L17" i="90"/>
  <c r="L38" i="90" s="1"/>
  <c r="L40" i="90" s="1"/>
  <c r="K17" i="90"/>
  <c r="J17" i="90"/>
  <c r="J38" i="90" s="1"/>
  <c r="J40" i="90" s="1"/>
  <c r="I17" i="90"/>
  <c r="I38" i="90" s="1"/>
  <c r="H17" i="90"/>
  <c r="H38" i="90" s="1"/>
  <c r="H40" i="90" s="1"/>
  <c r="G17" i="90"/>
  <c r="G38" i="90" s="1"/>
  <c r="G40" i="90" s="1"/>
  <c r="F17" i="90"/>
  <c r="E17" i="90"/>
  <c r="E38" i="90" s="1"/>
  <c r="E40" i="90" s="1"/>
  <c r="D17" i="90"/>
  <c r="D38" i="90" s="1"/>
  <c r="D40" i="90" s="1"/>
  <c r="C17" i="90"/>
  <c r="L17" i="91"/>
  <c r="L38" i="91" s="1"/>
  <c r="L40" i="91" s="1"/>
  <c r="K17" i="91"/>
  <c r="K38" i="91" s="1"/>
  <c r="K40" i="91" s="1"/>
  <c r="J17" i="91"/>
  <c r="J38" i="91" s="1"/>
  <c r="J40" i="91" s="1"/>
  <c r="I17" i="91"/>
  <c r="I38" i="91" s="1"/>
  <c r="H17" i="91"/>
  <c r="G17" i="91"/>
  <c r="G38" i="91" s="1"/>
  <c r="G40" i="91" s="1"/>
  <c r="F17" i="91"/>
  <c r="F38" i="91" s="1"/>
  <c r="F40" i="91" s="1"/>
  <c r="E17" i="91"/>
  <c r="D17" i="91"/>
  <c r="D38" i="91" s="1"/>
  <c r="D40" i="91" s="1"/>
  <c r="C17" i="91"/>
  <c r="C38" i="91" s="1"/>
  <c r="C40" i="91" s="1"/>
  <c r="L17" i="92"/>
  <c r="L38" i="92" s="1"/>
  <c r="L40" i="92" s="1"/>
  <c r="K17" i="92"/>
  <c r="K38" i="92" s="1"/>
  <c r="K40" i="92" s="1"/>
  <c r="J17" i="92"/>
  <c r="I17" i="92"/>
  <c r="I38" i="92" s="1"/>
  <c r="H17" i="92"/>
  <c r="H38" i="92" s="1"/>
  <c r="H40" i="92" s="1"/>
  <c r="G17" i="92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L17" i="93"/>
  <c r="L38" i="93" s="1"/>
  <c r="L40" i="93" s="1"/>
  <c r="K17" i="93"/>
  <c r="K38" i="93" s="1"/>
  <c r="K40" i="93" s="1"/>
  <c r="J17" i="93"/>
  <c r="J38" i="93" s="1"/>
  <c r="J40" i="93" s="1"/>
  <c r="I17" i="93"/>
  <c r="H17" i="93"/>
  <c r="H38" i="93" s="1"/>
  <c r="H40" i="93" s="1"/>
  <c r="G17" i="93"/>
  <c r="G38" i="93" s="1"/>
  <c r="G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L17" i="94"/>
  <c r="L38" i="94" s="1"/>
  <c r="L40" i="94" s="1"/>
  <c r="K17" i="94"/>
  <c r="J17" i="94"/>
  <c r="J38" i="94" s="1"/>
  <c r="J40" i="94" s="1"/>
  <c r="I17" i="94"/>
  <c r="I38" i="94" s="1"/>
  <c r="H17" i="94"/>
  <c r="H38" i="94" s="1"/>
  <c r="H40" i="94" s="1"/>
  <c r="G17" i="94"/>
  <c r="G38" i="94" s="1"/>
  <c r="G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L17" i="95"/>
  <c r="L38" i="95" s="1"/>
  <c r="L40" i="95" s="1"/>
  <c r="K17" i="95"/>
  <c r="K38" i="95" s="1"/>
  <c r="K40" i="95" s="1"/>
  <c r="J17" i="95"/>
  <c r="J38" i="95" s="1"/>
  <c r="J40" i="95" s="1"/>
  <c r="I17" i="95"/>
  <c r="I38" i="95" s="1"/>
  <c r="H17" i="95"/>
  <c r="H38" i="95" s="1"/>
  <c r="H40" i="95" s="1"/>
  <c r="G17" i="95"/>
  <c r="G38" i="95" s="1"/>
  <c r="G40" i="95" s="1"/>
  <c r="F17" i="95"/>
  <c r="F38" i="95" s="1"/>
  <c r="F40" i="95" s="1"/>
  <c r="E17" i="95"/>
  <c r="D17" i="95"/>
  <c r="D38" i="95" s="1"/>
  <c r="D40" i="95" s="1"/>
  <c r="C17" i="95"/>
  <c r="C38" i="95" s="1"/>
  <c r="C40" i="95" s="1"/>
  <c r="L17" i="96"/>
  <c r="L38" i="96" s="1"/>
  <c r="L40" i="96" s="1"/>
  <c r="K17" i="96"/>
  <c r="K38" i="96" s="1"/>
  <c r="K40" i="96" s="1"/>
  <c r="J17" i="96"/>
  <c r="J38" i="96" s="1"/>
  <c r="J40" i="96" s="1"/>
  <c r="I17" i="96"/>
  <c r="I38" i="96" s="1"/>
  <c r="H17" i="96"/>
  <c r="H38" i="96" s="1"/>
  <c r="H40" i="96" s="1"/>
  <c r="G17" i="96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L17" i="97"/>
  <c r="L38" i="97" s="1"/>
  <c r="L40" i="97" s="1"/>
  <c r="K17" i="97"/>
  <c r="K38" i="97" s="1"/>
  <c r="K40" i="97" s="1"/>
  <c r="J17" i="97"/>
  <c r="J38" i="97" s="1"/>
  <c r="J40" i="97" s="1"/>
  <c r="I17" i="97"/>
  <c r="H17" i="97"/>
  <c r="H38" i="97" s="1"/>
  <c r="H40" i="97" s="1"/>
  <c r="G17" i="97"/>
  <c r="G38" i="97" s="1"/>
  <c r="G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L17" i="98"/>
  <c r="L38" i="98" s="1"/>
  <c r="L40" i="98" s="1"/>
  <c r="K17" i="98"/>
  <c r="J17" i="98"/>
  <c r="J38" i="98" s="1"/>
  <c r="J40" i="98" s="1"/>
  <c r="I17" i="98"/>
  <c r="I38" i="98" s="1"/>
  <c r="H17" i="98"/>
  <c r="H38" i="98" s="1"/>
  <c r="H40" i="98" s="1"/>
  <c r="G17" i="98"/>
  <c r="G38" i="98" s="1"/>
  <c r="G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L17" i="99"/>
  <c r="L38" i="99" s="1"/>
  <c r="L40" i="99" s="1"/>
  <c r="K17" i="99"/>
  <c r="K38" i="99" s="1"/>
  <c r="K40" i="99" s="1"/>
  <c r="J17" i="99"/>
  <c r="J38" i="99" s="1"/>
  <c r="J40" i="99" s="1"/>
  <c r="I17" i="99"/>
  <c r="I38" i="99" s="1"/>
  <c r="H17" i="99"/>
  <c r="H38" i="99" s="1"/>
  <c r="H40" i="99" s="1"/>
  <c r="G17" i="99"/>
  <c r="G38" i="99" s="1"/>
  <c r="G40" i="99" s="1"/>
  <c r="F17" i="99"/>
  <c r="F38" i="99" s="1"/>
  <c r="F40" i="99" s="1"/>
  <c r="E17" i="99"/>
  <c r="D17" i="99"/>
  <c r="D38" i="99" s="1"/>
  <c r="D40" i="99" s="1"/>
  <c r="C17" i="99"/>
  <c r="C38" i="99" s="1"/>
  <c r="C40" i="99" s="1"/>
  <c r="L17" i="100"/>
  <c r="L38" i="100" s="1"/>
  <c r="L40" i="100" s="1"/>
  <c r="K17" i="100"/>
  <c r="K38" i="100" s="1"/>
  <c r="K40" i="100" s="1"/>
  <c r="J17" i="100"/>
  <c r="J38" i="100" s="1"/>
  <c r="J40" i="100" s="1"/>
  <c r="I17" i="100"/>
  <c r="I38" i="100" s="1"/>
  <c r="H17" i="100"/>
  <c r="H38" i="100" s="1"/>
  <c r="H40" i="100" s="1"/>
  <c r="G17" i="100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L17" i="101"/>
  <c r="L38" i="101" s="1"/>
  <c r="L40" i="101" s="1"/>
  <c r="K17" i="101"/>
  <c r="K38" i="101" s="1"/>
  <c r="K40" i="101" s="1"/>
  <c r="J17" i="101"/>
  <c r="J38" i="101" s="1"/>
  <c r="J40" i="101" s="1"/>
  <c r="I17" i="101"/>
  <c r="H17" i="101"/>
  <c r="H38" i="101" s="1"/>
  <c r="H40" i="101" s="1"/>
  <c r="G17" i="101"/>
  <c r="G38" i="101" s="1"/>
  <c r="G40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L17" i="102"/>
  <c r="L38" i="102" s="1"/>
  <c r="L40" i="102" s="1"/>
  <c r="K17" i="102"/>
  <c r="J17" i="102"/>
  <c r="J38" i="102" s="1"/>
  <c r="J40" i="102" s="1"/>
  <c r="I17" i="102"/>
  <c r="I38" i="102" s="1"/>
  <c r="H17" i="102"/>
  <c r="H38" i="102" s="1"/>
  <c r="H40" i="102" s="1"/>
  <c r="G17" i="102"/>
  <c r="G38" i="102" s="1"/>
  <c r="G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L17" i="103"/>
  <c r="L38" i="103" s="1"/>
  <c r="L40" i="103" s="1"/>
  <c r="K17" i="103"/>
  <c r="K38" i="103" s="1"/>
  <c r="K40" i="103" s="1"/>
  <c r="J17" i="103"/>
  <c r="J38" i="103" s="1"/>
  <c r="J40" i="103" s="1"/>
  <c r="I17" i="103"/>
  <c r="I38" i="103" s="1"/>
  <c r="H17" i="103"/>
  <c r="H38" i="103" s="1"/>
  <c r="H40" i="103" s="1"/>
  <c r="G17" i="103"/>
  <c r="G38" i="103" s="1"/>
  <c r="G40" i="103" s="1"/>
  <c r="F17" i="103"/>
  <c r="F38" i="103" s="1"/>
  <c r="F40" i="103" s="1"/>
  <c r="E17" i="103"/>
  <c r="D17" i="103"/>
  <c r="D38" i="103" s="1"/>
  <c r="D40" i="103" s="1"/>
  <c r="C17" i="103"/>
  <c r="C38" i="103" s="1"/>
  <c r="C40" i="103" s="1"/>
  <c r="L17" i="104"/>
  <c r="L38" i="104" s="1"/>
  <c r="L40" i="104" s="1"/>
  <c r="K17" i="104"/>
  <c r="K38" i="104" s="1"/>
  <c r="K40" i="104" s="1"/>
  <c r="J17" i="104"/>
  <c r="J38" i="104" s="1"/>
  <c r="J40" i="104" s="1"/>
  <c r="I17" i="104"/>
  <c r="I38" i="104" s="1"/>
  <c r="H17" i="104"/>
  <c r="H38" i="104" s="1"/>
  <c r="H40" i="104" s="1"/>
  <c r="G17" i="104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L17" i="105"/>
  <c r="L38" i="105" s="1"/>
  <c r="L40" i="105" s="1"/>
  <c r="K17" i="105"/>
  <c r="K38" i="105" s="1"/>
  <c r="K40" i="105" s="1"/>
  <c r="J17" i="105"/>
  <c r="J38" i="105" s="1"/>
  <c r="J40" i="105" s="1"/>
  <c r="I17" i="105"/>
  <c r="H17" i="105"/>
  <c r="H38" i="105" s="1"/>
  <c r="H40" i="105" s="1"/>
  <c r="G17" i="105"/>
  <c r="G38" i="105" s="1"/>
  <c r="G40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L17" i="106"/>
  <c r="L38" i="106" s="1"/>
  <c r="L40" i="106" s="1"/>
  <c r="K17" i="106"/>
  <c r="J17" i="106"/>
  <c r="J38" i="106" s="1"/>
  <c r="J40" i="106" s="1"/>
  <c r="I17" i="106"/>
  <c r="I38" i="106" s="1"/>
  <c r="H17" i="106"/>
  <c r="H38" i="106" s="1"/>
  <c r="H40" i="106" s="1"/>
  <c r="G17" i="106"/>
  <c r="G38" i="106" s="1"/>
  <c r="G40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L17" i="107"/>
  <c r="L38" i="107" s="1"/>
  <c r="L40" i="107" s="1"/>
  <c r="K17" i="107"/>
  <c r="K38" i="107" s="1"/>
  <c r="K40" i="107" s="1"/>
  <c r="J17" i="107"/>
  <c r="J38" i="107" s="1"/>
  <c r="J40" i="107" s="1"/>
  <c r="I17" i="107"/>
  <c r="I38" i="107" s="1"/>
  <c r="H17" i="107"/>
  <c r="H38" i="107" s="1"/>
  <c r="H40" i="107" s="1"/>
  <c r="G17" i="107"/>
  <c r="G38" i="107" s="1"/>
  <c r="G40" i="107" s="1"/>
  <c r="F17" i="107"/>
  <c r="F38" i="107" s="1"/>
  <c r="F40" i="107" s="1"/>
  <c r="E17" i="107"/>
  <c r="D17" i="107"/>
  <c r="D38" i="107" s="1"/>
  <c r="D40" i="107" s="1"/>
  <c r="C17" i="107"/>
  <c r="C38" i="107" s="1"/>
  <c r="C40" i="107" s="1"/>
  <c r="L17" i="108"/>
  <c r="L38" i="108" s="1"/>
  <c r="L40" i="108" s="1"/>
  <c r="K17" i="108"/>
  <c r="K38" i="108" s="1"/>
  <c r="K40" i="108" s="1"/>
  <c r="J17" i="108"/>
  <c r="J38" i="108" s="1"/>
  <c r="J40" i="108" s="1"/>
  <c r="I17" i="108"/>
  <c r="I38" i="108" s="1"/>
  <c r="H17" i="108"/>
  <c r="H38" i="108" s="1"/>
  <c r="H40" i="108" s="1"/>
  <c r="G17" i="108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L17" i="109"/>
  <c r="L38" i="109" s="1"/>
  <c r="L40" i="109" s="1"/>
  <c r="K17" i="109"/>
  <c r="K38" i="109" s="1"/>
  <c r="K40" i="109" s="1"/>
  <c r="J17" i="109"/>
  <c r="J38" i="109" s="1"/>
  <c r="J40" i="109" s="1"/>
  <c r="I17" i="109"/>
  <c r="H17" i="109"/>
  <c r="H38" i="109" s="1"/>
  <c r="H40" i="109" s="1"/>
  <c r="G17" i="109"/>
  <c r="G38" i="109" s="1"/>
  <c r="G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L17" i="110"/>
  <c r="L38" i="110" s="1"/>
  <c r="L40" i="110" s="1"/>
  <c r="K17" i="110"/>
  <c r="J17" i="110"/>
  <c r="J38" i="110" s="1"/>
  <c r="J40" i="110" s="1"/>
  <c r="I17" i="110"/>
  <c r="I38" i="110" s="1"/>
  <c r="H17" i="110"/>
  <c r="H38" i="110" s="1"/>
  <c r="H40" i="110" s="1"/>
  <c r="G17" i="110"/>
  <c r="G38" i="110" s="1"/>
  <c r="G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L17" i="111"/>
  <c r="L38" i="111" s="1"/>
  <c r="L40" i="111" s="1"/>
  <c r="K17" i="111"/>
  <c r="K38" i="111" s="1"/>
  <c r="K40" i="111" s="1"/>
  <c r="J17" i="111"/>
  <c r="J38" i="111" s="1"/>
  <c r="J40" i="111" s="1"/>
  <c r="I17" i="111"/>
  <c r="I38" i="111" s="1"/>
  <c r="H17" i="111"/>
  <c r="H38" i="111" s="1"/>
  <c r="H40" i="111" s="1"/>
  <c r="G17" i="111"/>
  <c r="G38" i="111" s="1"/>
  <c r="G40" i="111" s="1"/>
  <c r="F17" i="111"/>
  <c r="F38" i="111" s="1"/>
  <c r="F40" i="111" s="1"/>
  <c r="E17" i="111"/>
  <c r="D17" i="111"/>
  <c r="D38" i="111" s="1"/>
  <c r="D40" i="111" s="1"/>
  <c r="C17" i="111"/>
  <c r="C38" i="111" s="1"/>
  <c r="C40" i="111" s="1"/>
  <c r="L17" i="112"/>
  <c r="L38" i="112" s="1"/>
  <c r="L40" i="112" s="1"/>
  <c r="K17" i="112"/>
  <c r="K38" i="112" s="1"/>
  <c r="K40" i="112" s="1"/>
  <c r="J17" i="112"/>
  <c r="J38" i="112" s="1"/>
  <c r="J40" i="112" s="1"/>
  <c r="I17" i="112"/>
  <c r="I38" i="112" s="1"/>
  <c r="H17" i="112"/>
  <c r="H38" i="112" s="1"/>
  <c r="H40" i="112" s="1"/>
  <c r="G17" i="112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L17" i="113"/>
  <c r="L38" i="113" s="1"/>
  <c r="L40" i="113" s="1"/>
  <c r="K17" i="113"/>
  <c r="K38" i="113" s="1"/>
  <c r="K40" i="113" s="1"/>
  <c r="J17" i="113"/>
  <c r="J38" i="113" s="1"/>
  <c r="J40" i="113" s="1"/>
  <c r="I17" i="113"/>
  <c r="H17" i="113"/>
  <c r="H38" i="113" s="1"/>
  <c r="H40" i="113" s="1"/>
  <c r="G17" i="113"/>
  <c r="G38" i="113" s="1"/>
  <c r="G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L17" i="114"/>
  <c r="L38" i="114" s="1"/>
  <c r="L40" i="114" s="1"/>
  <c r="K17" i="114"/>
  <c r="J17" i="114"/>
  <c r="J38" i="114" s="1"/>
  <c r="J40" i="114" s="1"/>
  <c r="I17" i="114"/>
  <c r="I38" i="114" s="1"/>
  <c r="H17" i="114"/>
  <c r="H38" i="114" s="1"/>
  <c r="H40" i="114" s="1"/>
  <c r="G17" i="114"/>
  <c r="G38" i="114" s="1"/>
  <c r="G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L17" i="115"/>
  <c r="L38" i="115" s="1"/>
  <c r="L40" i="115" s="1"/>
  <c r="K17" i="115"/>
  <c r="K38" i="115" s="1"/>
  <c r="K40" i="115" s="1"/>
  <c r="J17" i="115"/>
  <c r="J38" i="115" s="1"/>
  <c r="J40" i="115" s="1"/>
  <c r="I17" i="115"/>
  <c r="I38" i="115" s="1"/>
  <c r="H17" i="115"/>
  <c r="H38" i="115" s="1"/>
  <c r="H40" i="115" s="1"/>
  <c r="G17" i="115"/>
  <c r="G38" i="115" s="1"/>
  <c r="G40" i="115" s="1"/>
  <c r="F17" i="115"/>
  <c r="F38" i="115" s="1"/>
  <c r="F40" i="115" s="1"/>
  <c r="E17" i="115"/>
  <c r="D17" i="115"/>
  <c r="D38" i="115" s="1"/>
  <c r="D40" i="115" s="1"/>
  <c r="C17" i="115"/>
  <c r="C38" i="115" s="1"/>
  <c r="C40" i="115" s="1"/>
  <c r="L17" i="116"/>
  <c r="L38" i="116" s="1"/>
  <c r="L40" i="116" s="1"/>
  <c r="K17" i="116"/>
  <c r="K38" i="116" s="1"/>
  <c r="K40" i="116" s="1"/>
  <c r="J17" i="116"/>
  <c r="J38" i="116" s="1"/>
  <c r="J40" i="116" s="1"/>
  <c r="I17" i="116"/>
  <c r="I38" i="116" s="1"/>
  <c r="H17" i="116"/>
  <c r="H38" i="116" s="1"/>
  <c r="H40" i="116" s="1"/>
  <c r="G17" i="116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L17" i="117"/>
  <c r="L38" i="117" s="1"/>
  <c r="L40" i="117" s="1"/>
  <c r="K17" i="117"/>
  <c r="K38" i="117" s="1"/>
  <c r="K40" i="117" s="1"/>
  <c r="J17" i="117"/>
  <c r="J38" i="117" s="1"/>
  <c r="J40" i="117" s="1"/>
  <c r="I17" i="117"/>
  <c r="H17" i="117"/>
  <c r="H38" i="117" s="1"/>
  <c r="H40" i="117" s="1"/>
  <c r="G17" i="117"/>
  <c r="G38" i="117" s="1"/>
  <c r="G40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L17" i="118"/>
  <c r="L38" i="118" s="1"/>
  <c r="L40" i="118" s="1"/>
  <c r="K17" i="118"/>
  <c r="J17" i="118"/>
  <c r="J38" i="118" s="1"/>
  <c r="J40" i="118" s="1"/>
  <c r="I17" i="118"/>
  <c r="I38" i="118" s="1"/>
  <c r="H17" i="118"/>
  <c r="H38" i="118" s="1"/>
  <c r="H40" i="118" s="1"/>
  <c r="G17" i="118"/>
  <c r="G38" i="118" s="1"/>
  <c r="G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L17" i="119"/>
  <c r="L38" i="119" s="1"/>
  <c r="L40" i="119" s="1"/>
  <c r="K17" i="119"/>
  <c r="K38" i="119" s="1"/>
  <c r="K40" i="119" s="1"/>
  <c r="J17" i="119"/>
  <c r="J38" i="119" s="1"/>
  <c r="J40" i="119" s="1"/>
  <c r="I17" i="119"/>
  <c r="I38" i="119" s="1"/>
  <c r="H17" i="119"/>
  <c r="H38" i="119" s="1"/>
  <c r="H40" i="119" s="1"/>
  <c r="G17" i="119"/>
  <c r="G38" i="119" s="1"/>
  <c r="G40" i="119" s="1"/>
  <c r="F17" i="119"/>
  <c r="F38" i="119" s="1"/>
  <c r="F40" i="119" s="1"/>
  <c r="E17" i="119"/>
  <c r="D17" i="119"/>
  <c r="D38" i="119" s="1"/>
  <c r="D40" i="119" s="1"/>
  <c r="C17" i="119"/>
  <c r="C38" i="119" s="1"/>
  <c r="C40" i="119" s="1"/>
  <c r="L17" i="120"/>
  <c r="L38" i="120" s="1"/>
  <c r="L40" i="120" s="1"/>
  <c r="K17" i="120"/>
  <c r="K38" i="120" s="1"/>
  <c r="K40" i="120" s="1"/>
  <c r="J17" i="120"/>
  <c r="J38" i="120" s="1"/>
  <c r="J40" i="120" s="1"/>
  <c r="I17" i="120"/>
  <c r="I38" i="120" s="1"/>
  <c r="H17" i="120"/>
  <c r="H38" i="120" s="1"/>
  <c r="H40" i="120" s="1"/>
  <c r="G17" i="120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L17" i="121"/>
  <c r="L38" i="121" s="1"/>
  <c r="L40" i="121" s="1"/>
  <c r="K17" i="121"/>
  <c r="K38" i="121" s="1"/>
  <c r="K40" i="121" s="1"/>
  <c r="J17" i="121"/>
  <c r="J38" i="121" s="1"/>
  <c r="J40" i="121" s="1"/>
  <c r="I17" i="121"/>
  <c r="H17" i="121"/>
  <c r="H38" i="121" s="1"/>
  <c r="H40" i="121" s="1"/>
  <c r="G17" i="121"/>
  <c r="G38" i="121" s="1"/>
  <c r="G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L17" i="122"/>
  <c r="L38" i="122" s="1"/>
  <c r="L40" i="122" s="1"/>
  <c r="K17" i="122"/>
  <c r="J17" i="122"/>
  <c r="J38" i="122" s="1"/>
  <c r="J40" i="122" s="1"/>
  <c r="I17" i="122"/>
  <c r="I38" i="122" s="1"/>
  <c r="H17" i="122"/>
  <c r="H38" i="122" s="1"/>
  <c r="H40" i="122" s="1"/>
  <c r="G17" i="122"/>
  <c r="G38" i="122" s="1"/>
  <c r="G40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L17" i="123"/>
  <c r="L38" i="123" s="1"/>
  <c r="L40" i="123" s="1"/>
  <c r="K17" i="123"/>
  <c r="K38" i="123" s="1"/>
  <c r="K40" i="123" s="1"/>
  <c r="J17" i="123"/>
  <c r="J38" i="123" s="1"/>
  <c r="J40" i="123" s="1"/>
  <c r="I17" i="123"/>
  <c r="I38" i="123" s="1"/>
  <c r="H17" i="123"/>
  <c r="H38" i="123" s="1"/>
  <c r="H40" i="123" s="1"/>
  <c r="G17" i="123"/>
  <c r="G38" i="123" s="1"/>
  <c r="G40" i="123" s="1"/>
  <c r="F17" i="123"/>
  <c r="F38" i="123" s="1"/>
  <c r="F40" i="123" s="1"/>
  <c r="E17" i="123"/>
  <c r="D17" i="123"/>
  <c r="D38" i="123" s="1"/>
  <c r="D40" i="123" s="1"/>
  <c r="C17" i="123"/>
  <c r="C38" i="123" s="1"/>
  <c r="C40" i="123" s="1"/>
  <c r="L17" i="124"/>
  <c r="L38" i="124" s="1"/>
  <c r="L40" i="124" s="1"/>
  <c r="K17" i="124"/>
  <c r="K38" i="124" s="1"/>
  <c r="K40" i="124" s="1"/>
  <c r="J17" i="124"/>
  <c r="J38" i="124" s="1"/>
  <c r="J40" i="124" s="1"/>
  <c r="I17" i="124"/>
  <c r="I38" i="124" s="1"/>
  <c r="H17" i="124"/>
  <c r="H38" i="124" s="1"/>
  <c r="H40" i="124" s="1"/>
  <c r="G17" i="124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L17" i="125"/>
  <c r="L38" i="125" s="1"/>
  <c r="L40" i="125" s="1"/>
  <c r="K17" i="125"/>
  <c r="K38" i="125" s="1"/>
  <c r="K40" i="125" s="1"/>
  <c r="J17" i="125"/>
  <c r="J38" i="125" s="1"/>
  <c r="J40" i="125" s="1"/>
  <c r="I17" i="125"/>
  <c r="H17" i="125"/>
  <c r="H38" i="125" s="1"/>
  <c r="H40" i="125" s="1"/>
  <c r="G17" i="125"/>
  <c r="G38" i="125" s="1"/>
  <c r="G40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L17" i="126"/>
  <c r="L38" i="126" s="1"/>
  <c r="L40" i="126" s="1"/>
  <c r="K17" i="126"/>
  <c r="J17" i="126"/>
  <c r="J38" i="126" s="1"/>
  <c r="J40" i="126" s="1"/>
  <c r="I17" i="126"/>
  <c r="I38" i="126" s="1"/>
  <c r="H17" i="126"/>
  <c r="H38" i="126" s="1"/>
  <c r="H40" i="126" s="1"/>
  <c r="G17" i="126"/>
  <c r="G38" i="126" s="1"/>
  <c r="G40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L17" i="127"/>
  <c r="L38" i="127" s="1"/>
  <c r="L40" i="127" s="1"/>
  <c r="K17" i="127"/>
  <c r="K38" i="127" s="1"/>
  <c r="K40" i="127" s="1"/>
  <c r="J17" i="127"/>
  <c r="J38" i="127" s="1"/>
  <c r="J40" i="127" s="1"/>
  <c r="I17" i="127"/>
  <c r="I38" i="127" s="1"/>
  <c r="H17" i="127"/>
  <c r="H38" i="127" s="1"/>
  <c r="H40" i="127" s="1"/>
  <c r="G17" i="127"/>
  <c r="G38" i="127" s="1"/>
  <c r="G40" i="127" s="1"/>
  <c r="F17" i="127"/>
  <c r="F38" i="127" s="1"/>
  <c r="F40" i="127" s="1"/>
  <c r="E17" i="127"/>
  <c r="D17" i="127"/>
  <c r="D38" i="127" s="1"/>
  <c r="D40" i="127" s="1"/>
  <c r="C17" i="127"/>
  <c r="C38" i="127" s="1"/>
  <c r="C40" i="127" s="1"/>
  <c r="L17" i="128"/>
  <c r="L38" i="128" s="1"/>
  <c r="L40" i="128" s="1"/>
  <c r="K17" i="128"/>
  <c r="K38" i="128" s="1"/>
  <c r="K40" i="128" s="1"/>
  <c r="J17" i="128"/>
  <c r="J38" i="128" s="1"/>
  <c r="J40" i="128" s="1"/>
  <c r="I17" i="128"/>
  <c r="I38" i="128" s="1"/>
  <c r="H17" i="128"/>
  <c r="H38" i="128" s="1"/>
  <c r="H40" i="128" s="1"/>
  <c r="G17" i="128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L17" i="129"/>
  <c r="L38" i="129" s="1"/>
  <c r="L40" i="129" s="1"/>
  <c r="K17" i="129"/>
  <c r="K38" i="129" s="1"/>
  <c r="K40" i="129" s="1"/>
  <c r="J17" i="129"/>
  <c r="J38" i="129" s="1"/>
  <c r="J40" i="129" s="1"/>
  <c r="I17" i="129"/>
  <c r="H17" i="129"/>
  <c r="H38" i="129" s="1"/>
  <c r="H40" i="129" s="1"/>
  <c r="G17" i="129"/>
  <c r="G38" i="129" s="1"/>
  <c r="G40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L17" i="130"/>
  <c r="L38" i="130" s="1"/>
  <c r="L40" i="130" s="1"/>
  <c r="K17" i="130"/>
  <c r="J17" i="130"/>
  <c r="J38" i="130" s="1"/>
  <c r="J40" i="130" s="1"/>
  <c r="I17" i="130"/>
  <c r="I38" i="130" s="1"/>
  <c r="H17" i="130"/>
  <c r="H38" i="130" s="1"/>
  <c r="H40" i="130" s="1"/>
  <c r="G17" i="130"/>
  <c r="G38" i="130" s="1"/>
  <c r="G40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L17" i="131"/>
  <c r="L38" i="131" s="1"/>
  <c r="L40" i="131" s="1"/>
  <c r="K17" i="131"/>
  <c r="K38" i="131" s="1"/>
  <c r="K40" i="131" s="1"/>
  <c r="J17" i="131"/>
  <c r="J38" i="131" s="1"/>
  <c r="J40" i="131" s="1"/>
  <c r="I17" i="131"/>
  <c r="I38" i="131" s="1"/>
  <c r="H17" i="131"/>
  <c r="H38" i="131" s="1"/>
  <c r="H40" i="131" s="1"/>
  <c r="G17" i="131"/>
  <c r="G38" i="131" s="1"/>
  <c r="G40" i="131" s="1"/>
  <c r="F17" i="131"/>
  <c r="F38" i="131" s="1"/>
  <c r="F40" i="131" s="1"/>
  <c r="E17" i="131"/>
  <c r="D17" i="131"/>
  <c r="D38" i="131" s="1"/>
  <c r="D40" i="131" s="1"/>
  <c r="C17" i="131"/>
  <c r="C38" i="131" s="1"/>
  <c r="C40" i="131" s="1"/>
  <c r="L17" i="132"/>
  <c r="L38" i="132" s="1"/>
  <c r="L40" i="132" s="1"/>
  <c r="K17" i="132"/>
  <c r="K38" i="132" s="1"/>
  <c r="K40" i="132" s="1"/>
  <c r="J17" i="132"/>
  <c r="J38" i="132" s="1"/>
  <c r="J40" i="132" s="1"/>
  <c r="I17" i="132"/>
  <c r="I38" i="132" s="1"/>
  <c r="H17" i="132"/>
  <c r="H38" i="132" s="1"/>
  <c r="H40" i="132" s="1"/>
  <c r="G17" i="132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L17" i="133"/>
  <c r="L38" i="133" s="1"/>
  <c r="L40" i="133" s="1"/>
  <c r="K17" i="133"/>
  <c r="K38" i="133" s="1"/>
  <c r="K40" i="133" s="1"/>
  <c r="J17" i="133"/>
  <c r="J38" i="133" s="1"/>
  <c r="J40" i="133" s="1"/>
  <c r="I17" i="133"/>
  <c r="H17" i="133"/>
  <c r="H38" i="133" s="1"/>
  <c r="H40" i="133" s="1"/>
  <c r="G17" i="133"/>
  <c r="G38" i="133" s="1"/>
  <c r="G40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L17" i="134"/>
  <c r="L38" i="134" s="1"/>
  <c r="L40" i="134" s="1"/>
  <c r="K17" i="134"/>
  <c r="J17" i="134"/>
  <c r="J38" i="134" s="1"/>
  <c r="J40" i="134" s="1"/>
  <c r="I17" i="134"/>
  <c r="I38" i="134" s="1"/>
  <c r="H17" i="134"/>
  <c r="H38" i="134" s="1"/>
  <c r="H40" i="134" s="1"/>
  <c r="G17" i="134"/>
  <c r="G38" i="134" s="1"/>
  <c r="G40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L17" i="135"/>
  <c r="L38" i="135" s="1"/>
  <c r="L40" i="135" s="1"/>
  <c r="K17" i="135"/>
  <c r="K38" i="135" s="1"/>
  <c r="K40" i="135" s="1"/>
  <c r="J17" i="135"/>
  <c r="J38" i="135" s="1"/>
  <c r="J40" i="135" s="1"/>
  <c r="I17" i="135"/>
  <c r="I38" i="135" s="1"/>
  <c r="H17" i="135"/>
  <c r="H38" i="135" s="1"/>
  <c r="H40" i="135" s="1"/>
  <c r="G17" i="135"/>
  <c r="G38" i="135" s="1"/>
  <c r="G40" i="135" s="1"/>
  <c r="F17" i="135"/>
  <c r="F38" i="135" s="1"/>
  <c r="F40" i="135" s="1"/>
  <c r="E17" i="135"/>
  <c r="D17" i="135"/>
  <c r="D38" i="135" s="1"/>
  <c r="D40" i="135" s="1"/>
  <c r="C17" i="135"/>
  <c r="C38" i="135" s="1"/>
  <c r="C40" i="135" s="1"/>
  <c r="L17" i="136"/>
  <c r="L38" i="136" s="1"/>
  <c r="L40" i="136" s="1"/>
  <c r="K17" i="136"/>
  <c r="K38" i="136" s="1"/>
  <c r="K40" i="136" s="1"/>
  <c r="J17" i="136"/>
  <c r="J38" i="136" s="1"/>
  <c r="J40" i="136" s="1"/>
  <c r="I17" i="136"/>
  <c r="I38" i="136" s="1"/>
  <c r="H17" i="136"/>
  <c r="H38" i="136" s="1"/>
  <c r="H40" i="136" s="1"/>
  <c r="G17" i="136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L17" i="137"/>
  <c r="L38" i="137" s="1"/>
  <c r="L40" i="137" s="1"/>
  <c r="K17" i="137"/>
  <c r="K38" i="137" s="1"/>
  <c r="K40" i="137" s="1"/>
  <c r="J17" i="137"/>
  <c r="J38" i="137" s="1"/>
  <c r="J40" i="137" s="1"/>
  <c r="I17" i="137"/>
  <c r="H17" i="137"/>
  <c r="H38" i="137" s="1"/>
  <c r="H40" i="137" s="1"/>
  <c r="G17" i="137"/>
  <c r="G38" i="137" s="1"/>
  <c r="G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L17" i="138"/>
  <c r="L38" i="138" s="1"/>
  <c r="L40" i="138" s="1"/>
  <c r="K17" i="138"/>
  <c r="J17" i="138"/>
  <c r="J38" i="138" s="1"/>
  <c r="J40" i="138" s="1"/>
  <c r="I17" i="138"/>
  <c r="I38" i="138" s="1"/>
  <c r="H17" i="138"/>
  <c r="H38" i="138" s="1"/>
  <c r="H40" i="138" s="1"/>
  <c r="G17" i="138"/>
  <c r="G38" i="138" s="1"/>
  <c r="G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L17" i="139"/>
  <c r="L38" i="139" s="1"/>
  <c r="L40" i="139" s="1"/>
  <c r="K17" i="139"/>
  <c r="K38" i="139" s="1"/>
  <c r="K40" i="139" s="1"/>
  <c r="J17" i="139"/>
  <c r="J38" i="139" s="1"/>
  <c r="J40" i="139" s="1"/>
  <c r="I17" i="139"/>
  <c r="I38" i="139" s="1"/>
  <c r="H17" i="139"/>
  <c r="H38" i="139" s="1"/>
  <c r="H40" i="139" s="1"/>
  <c r="G17" i="139"/>
  <c r="G38" i="139" s="1"/>
  <c r="G40" i="139" s="1"/>
  <c r="F17" i="139"/>
  <c r="F38" i="139" s="1"/>
  <c r="F40" i="139" s="1"/>
  <c r="E17" i="139"/>
  <c r="D17" i="139"/>
  <c r="D38" i="139" s="1"/>
  <c r="D40" i="139" s="1"/>
  <c r="C17" i="139"/>
  <c r="C38" i="139" s="1"/>
  <c r="C40" i="139" s="1"/>
  <c r="L17" i="140"/>
  <c r="L38" i="140" s="1"/>
  <c r="L40" i="140" s="1"/>
  <c r="K17" i="140"/>
  <c r="K38" i="140" s="1"/>
  <c r="K40" i="140" s="1"/>
  <c r="J17" i="140"/>
  <c r="J38" i="140" s="1"/>
  <c r="J40" i="140" s="1"/>
  <c r="I17" i="140"/>
  <c r="I38" i="140" s="1"/>
  <c r="H17" i="140"/>
  <c r="H38" i="140" s="1"/>
  <c r="H40" i="140" s="1"/>
  <c r="G17" i="140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L17" i="141"/>
  <c r="L38" i="141" s="1"/>
  <c r="L40" i="141" s="1"/>
  <c r="K17" i="141"/>
  <c r="K38" i="141" s="1"/>
  <c r="K40" i="141" s="1"/>
  <c r="J17" i="141"/>
  <c r="J38" i="141" s="1"/>
  <c r="J40" i="141" s="1"/>
  <c r="I17" i="141"/>
  <c r="H17" i="141"/>
  <c r="H38" i="141" s="1"/>
  <c r="H40" i="141" s="1"/>
  <c r="G17" i="141"/>
  <c r="G38" i="141" s="1"/>
  <c r="G40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L17" i="142"/>
  <c r="L38" i="142" s="1"/>
  <c r="L40" i="142" s="1"/>
  <c r="K17" i="142"/>
  <c r="J17" i="142"/>
  <c r="J38" i="142" s="1"/>
  <c r="J40" i="142" s="1"/>
  <c r="I17" i="142"/>
  <c r="I38" i="142" s="1"/>
  <c r="H17" i="142"/>
  <c r="H38" i="142" s="1"/>
  <c r="H40" i="142" s="1"/>
  <c r="G17" i="142"/>
  <c r="G38" i="142" s="1"/>
  <c r="G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L17" i="143"/>
  <c r="L38" i="143" s="1"/>
  <c r="L40" i="143" s="1"/>
  <c r="K17" i="143"/>
  <c r="K38" i="143" s="1"/>
  <c r="K40" i="143" s="1"/>
  <c r="J17" i="143"/>
  <c r="J38" i="143" s="1"/>
  <c r="J40" i="143" s="1"/>
  <c r="I17" i="143"/>
  <c r="I38" i="143" s="1"/>
  <c r="H17" i="143"/>
  <c r="H38" i="143" s="1"/>
  <c r="H40" i="143" s="1"/>
  <c r="G17" i="143"/>
  <c r="G38" i="143" s="1"/>
  <c r="G40" i="143" s="1"/>
  <c r="F17" i="143"/>
  <c r="F38" i="143" s="1"/>
  <c r="F40" i="143" s="1"/>
  <c r="E17" i="143"/>
  <c r="D17" i="143"/>
  <c r="D38" i="143" s="1"/>
  <c r="D40" i="143" s="1"/>
  <c r="C17" i="143"/>
  <c r="C38" i="143" s="1"/>
  <c r="C40" i="143" s="1"/>
  <c r="L17" i="144"/>
  <c r="L38" i="144" s="1"/>
  <c r="L40" i="144" s="1"/>
  <c r="K17" i="144"/>
  <c r="K38" i="144" s="1"/>
  <c r="K40" i="144" s="1"/>
  <c r="J17" i="144"/>
  <c r="J38" i="144" s="1"/>
  <c r="J40" i="144" s="1"/>
  <c r="I17" i="144"/>
  <c r="I38" i="144" s="1"/>
  <c r="H17" i="144"/>
  <c r="H38" i="144" s="1"/>
  <c r="H40" i="144" s="1"/>
  <c r="G17" i="144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L17" i="145"/>
  <c r="L38" i="145" s="1"/>
  <c r="L40" i="145" s="1"/>
  <c r="K17" i="145"/>
  <c r="K38" i="145" s="1"/>
  <c r="K40" i="145" s="1"/>
  <c r="J17" i="145"/>
  <c r="J38" i="145" s="1"/>
  <c r="J40" i="145" s="1"/>
  <c r="I17" i="145"/>
  <c r="H17" i="145"/>
  <c r="H38" i="145" s="1"/>
  <c r="H40" i="145" s="1"/>
  <c r="G17" i="145"/>
  <c r="G38" i="145" s="1"/>
  <c r="G40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L17" i="146"/>
  <c r="L38" i="146" s="1"/>
  <c r="L40" i="146" s="1"/>
  <c r="K17" i="146"/>
  <c r="J17" i="146"/>
  <c r="J38" i="146" s="1"/>
  <c r="J40" i="146" s="1"/>
  <c r="I17" i="146"/>
  <c r="I38" i="146" s="1"/>
  <c r="H17" i="146"/>
  <c r="H38" i="146" s="1"/>
  <c r="H40" i="146" s="1"/>
  <c r="G17" i="146"/>
  <c r="G38" i="146" s="1"/>
  <c r="G40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L17" i="147"/>
  <c r="L38" i="147" s="1"/>
  <c r="L40" i="147" s="1"/>
  <c r="K17" i="147"/>
  <c r="K38" i="147" s="1"/>
  <c r="K40" i="147" s="1"/>
  <c r="J17" i="147"/>
  <c r="J38" i="147" s="1"/>
  <c r="J40" i="147" s="1"/>
  <c r="I17" i="147"/>
  <c r="I38" i="147" s="1"/>
  <c r="H17" i="147"/>
  <c r="H38" i="147" s="1"/>
  <c r="H40" i="147" s="1"/>
  <c r="G17" i="147"/>
  <c r="G38" i="147" s="1"/>
  <c r="G40" i="147" s="1"/>
  <c r="F17" i="147"/>
  <c r="F38" i="147" s="1"/>
  <c r="F40" i="147" s="1"/>
  <c r="E17" i="147"/>
  <c r="D17" i="147"/>
  <c r="D38" i="147" s="1"/>
  <c r="D40" i="147" s="1"/>
  <c r="C17" i="147"/>
  <c r="C38" i="147" s="1"/>
  <c r="C40" i="147" s="1"/>
  <c r="L17" i="148"/>
  <c r="L38" i="148" s="1"/>
  <c r="L40" i="148" s="1"/>
  <c r="K17" i="148"/>
  <c r="K38" i="148" s="1"/>
  <c r="K40" i="148" s="1"/>
  <c r="J17" i="148"/>
  <c r="J38" i="148" s="1"/>
  <c r="J40" i="148" s="1"/>
  <c r="I17" i="148"/>
  <c r="I38" i="148" s="1"/>
  <c r="H17" i="148"/>
  <c r="H38" i="148" s="1"/>
  <c r="H40" i="148" s="1"/>
  <c r="G17" i="148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L17" i="149"/>
  <c r="L38" i="149" s="1"/>
  <c r="L40" i="149" s="1"/>
  <c r="K17" i="149"/>
  <c r="K38" i="149" s="1"/>
  <c r="K40" i="149" s="1"/>
  <c r="J17" i="149"/>
  <c r="J38" i="149" s="1"/>
  <c r="J40" i="149" s="1"/>
  <c r="I17" i="149"/>
  <c r="H17" i="149"/>
  <c r="H38" i="149" s="1"/>
  <c r="H40" i="149" s="1"/>
  <c r="G17" i="149"/>
  <c r="G38" i="149" s="1"/>
  <c r="G40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L17" i="150"/>
  <c r="L38" i="150" s="1"/>
  <c r="L40" i="150" s="1"/>
  <c r="K17" i="150"/>
  <c r="J17" i="150"/>
  <c r="J38" i="150" s="1"/>
  <c r="J40" i="150" s="1"/>
  <c r="I17" i="150"/>
  <c r="I38" i="150" s="1"/>
  <c r="H17" i="150"/>
  <c r="H38" i="150" s="1"/>
  <c r="H40" i="150" s="1"/>
  <c r="G17" i="150"/>
  <c r="G38" i="150" s="1"/>
  <c r="G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L17" i="151"/>
  <c r="L38" i="151" s="1"/>
  <c r="L40" i="151" s="1"/>
  <c r="K17" i="151"/>
  <c r="K38" i="151" s="1"/>
  <c r="K40" i="151" s="1"/>
  <c r="J17" i="151"/>
  <c r="J38" i="151" s="1"/>
  <c r="J40" i="151" s="1"/>
  <c r="I17" i="151"/>
  <c r="I38" i="151" s="1"/>
  <c r="H17" i="151"/>
  <c r="H38" i="151" s="1"/>
  <c r="H40" i="151" s="1"/>
  <c r="G17" i="151"/>
  <c r="G38" i="151" s="1"/>
  <c r="G40" i="151" s="1"/>
  <c r="F17" i="151"/>
  <c r="F38" i="151" s="1"/>
  <c r="F40" i="151" s="1"/>
  <c r="E17" i="151"/>
  <c r="D17" i="151"/>
  <c r="D38" i="151" s="1"/>
  <c r="D40" i="151" s="1"/>
  <c r="C17" i="151"/>
  <c r="C38" i="151" s="1"/>
  <c r="C40" i="151" s="1"/>
  <c r="L17" i="152"/>
  <c r="L38" i="152" s="1"/>
  <c r="L40" i="152" s="1"/>
  <c r="K17" i="152"/>
  <c r="K38" i="152" s="1"/>
  <c r="K40" i="152" s="1"/>
  <c r="J17" i="152"/>
  <c r="J38" i="152" s="1"/>
  <c r="J40" i="152" s="1"/>
  <c r="I17" i="152"/>
  <c r="I38" i="152" s="1"/>
  <c r="H17" i="152"/>
  <c r="H38" i="152" s="1"/>
  <c r="H40" i="152" s="1"/>
  <c r="G17" i="152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L17" i="153"/>
  <c r="L38" i="153" s="1"/>
  <c r="L40" i="153" s="1"/>
  <c r="K17" i="153"/>
  <c r="K38" i="153" s="1"/>
  <c r="K40" i="153" s="1"/>
  <c r="J17" i="153"/>
  <c r="J38" i="153" s="1"/>
  <c r="J40" i="153" s="1"/>
  <c r="I17" i="153"/>
  <c r="H17" i="153"/>
  <c r="H38" i="153" s="1"/>
  <c r="H40" i="153" s="1"/>
  <c r="G17" i="153"/>
  <c r="G38" i="153" s="1"/>
  <c r="G40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L17" i="154"/>
  <c r="L38" i="154" s="1"/>
  <c r="L40" i="154" s="1"/>
  <c r="K17" i="154"/>
  <c r="J17" i="154"/>
  <c r="J38" i="154" s="1"/>
  <c r="J40" i="154" s="1"/>
  <c r="I17" i="154"/>
  <c r="I38" i="154" s="1"/>
  <c r="H17" i="154"/>
  <c r="H38" i="154" s="1"/>
  <c r="H40" i="154" s="1"/>
  <c r="G17" i="154"/>
  <c r="G38" i="154" s="1"/>
  <c r="G40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L17" i="155"/>
  <c r="L38" i="155" s="1"/>
  <c r="L40" i="155" s="1"/>
  <c r="K17" i="155"/>
  <c r="K38" i="155" s="1"/>
  <c r="K40" i="155" s="1"/>
  <c r="J17" i="155"/>
  <c r="J38" i="155" s="1"/>
  <c r="J40" i="155" s="1"/>
  <c r="I17" i="155"/>
  <c r="I38" i="155" s="1"/>
  <c r="H17" i="155"/>
  <c r="H38" i="155" s="1"/>
  <c r="H40" i="155" s="1"/>
  <c r="G17" i="155"/>
  <c r="G38" i="155" s="1"/>
  <c r="G40" i="155" s="1"/>
  <c r="F17" i="155"/>
  <c r="F38" i="155" s="1"/>
  <c r="F40" i="155" s="1"/>
  <c r="E17" i="155"/>
  <c r="D17" i="155"/>
  <c r="D38" i="155" s="1"/>
  <c r="D40" i="155" s="1"/>
  <c r="C17" i="155"/>
  <c r="C38" i="155" s="1"/>
  <c r="C40" i="155" s="1"/>
  <c r="L17" i="156"/>
  <c r="L38" i="156" s="1"/>
  <c r="L40" i="156" s="1"/>
  <c r="K17" i="156"/>
  <c r="K38" i="156" s="1"/>
  <c r="K40" i="156" s="1"/>
  <c r="J17" i="156"/>
  <c r="J38" i="156" s="1"/>
  <c r="J40" i="156" s="1"/>
  <c r="I17" i="156"/>
  <c r="I38" i="156" s="1"/>
  <c r="H17" i="156"/>
  <c r="H38" i="156" s="1"/>
  <c r="H40" i="156" s="1"/>
  <c r="G17" i="156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L17" i="157"/>
  <c r="L38" i="157" s="1"/>
  <c r="L40" i="157" s="1"/>
  <c r="K17" i="157"/>
  <c r="K38" i="157" s="1"/>
  <c r="K40" i="157" s="1"/>
  <c r="J17" i="157"/>
  <c r="J38" i="157" s="1"/>
  <c r="J40" i="157" s="1"/>
  <c r="I17" i="157"/>
  <c r="H17" i="157"/>
  <c r="H38" i="157" s="1"/>
  <c r="H40" i="157" s="1"/>
  <c r="G17" i="157"/>
  <c r="G38" i="157" s="1"/>
  <c r="G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L17" i="158"/>
  <c r="L38" i="158" s="1"/>
  <c r="L40" i="158" s="1"/>
  <c r="K17" i="158"/>
  <c r="J17" i="158"/>
  <c r="J38" i="158" s="1"/>
  <c r="J40" i="158" s="1"/>
  <c r="I17" i="158"/>
  <c r="I38" i="158" s="1"/>
  <c r="H17" i="158"/>
  <c r="H38" i="158" s="1"/>
  <c r="H40" i="158" s="1"/>
  <c r="G17" i="158"/>
  <c r="G38" i="158" s="1"/>
  <c r="G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L17" i="159"/>
  <c r="L38" i="159" s="1"/>
  <c r="L40" i="159" s="1"/>
  <c r="K17" i="159"/>
  <c r="K38" i="159" s="1"/>
  <c r="K40" i="159" s="1"/>
  <c r="J17" i="159"/>
  <c r="J38" i="159" s="1"/>
  <c r="J40" i="159" s="1"/>
  <c r="I17" i="159"/>
  <c r="I38" i="159" s="1"/>
  <c r="H17" i="159"/>
  <c r="H38" i="159" s="1"/>
  <c r="H40" i="159" s="1"/>
  <c r="G17" i="159"/>
  <c r="G38" i="159" s="1"/>
  <c r="G40" i="159" s="1"/>
  <c r="F17" i="159"/>
  <c r="F38" i="159" s="1"/>
  <c r="F40" i="159" s="1"/>
  <c r="E17" i="159"/>
  <c r="D17" i="159"/>
  <c r="D38" i="159" s="1"/>
  <c r="D40" i="159" s="1"/>
  <c r="C17" i="159"/>
  <c r="C38" i="159" s="1"/>
  <c r="C40" i="159" s="1"/>
  <c r="L17" i="160"/>
  <c r="L38" i="160" s="1"/>
  <c r="L40" i="160" s="1"/>
  <c r="K17" i="160"/>
  <c r="K38" i="160" s="1"/>
  <c r="K40" i="160" s="1"/>
  <c r="J17" i="160"/>
  <c r="J38" i="160" s="1"/>
  <c r="J40" i="160" s="1"/>
  <c r="I17" i="160"/>
  <c r="I38" i="160" s="1"/>
  <c r="H17" i="160"/>
  <c r="H38" i="160" s="1"/>
  <c r="H40" i="160" s="1"/>
  <c r="G17" i="160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L17" i="161"/>
  <c r="L38" i="161" s="1"/>
  <c r="L40" i="161" s="1"/>
  <c r="K17" i="161"/>
  <c r="K38" i="161" s="1"/>
  <c r="K40" i="161" s="1"/>
  <c r="J17" i="161"/>
  <c r="J38" i="161" s="1"/>
  <c r="J40" i="161" s="1"/>
  <c r="I17" i="161"/>
  <c r="H17" i="161"/>
  <c r="H38" i="161" s="1"/>
  <c r="H40" i="161" s="1"/>
  <c r="G17" i="161"/>
  <c r="G38" i="161" s="1"/>
  <c r="G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L17" i="162"/>
  <c r="L38" i="162" s="1"/>
  <c r="L40" i="162" s="1"/>
  <c r="K17" i="162"/>
  <c r="J17" i="162"/>
  <c r="J38" i="162" s="1"/>
  <c r="J40" i="162" s="1"/>
  <c r="I17" i="162"/>
  <c r="I38" i="162" s="1"/>
  <c r="H17" i="162"/>
  <c r="H38" i="162" s="1"/>
  <c r="H40" i="162" s="1"/>
  <c r="G17" i="162"/>
  <c r="G38" i="162" s="1"/>
  <c r="G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L17" i="163"/>
  <c r="L38" i="163" s="1"/>
  <c r="L40" i="163" s="1"/>
  <c r="K17" i="163"/>
  <c r="K38" i="163" s="1"/>
  <c r="K40" i="163" s="1"/>
  <c r="J17" i="163"/>
  <c r="J38" i="163" s="1"/>
  <c r="J40" i="163" s="1"/>
  <c r="I17" i="163"/>
  <c r="I38" i="163" s="1"/>
  <c r="H17" i="163"/>
  <c r="H38" i="163" s="1"/>
  <c r="H40" i="163" s="1"/>
  <c r="G17" i="163"/>
  <c r="G38" i="163" s="1"/>
  <c r="G40" i="163" s="1"/>
  <c r="F17" i="163"/>
  <c r="F38" i="163" s="1"/>
  <c r="F40" i="163" s="1"/>
  <c r="E17" i="163"/>
  <c r="D17" i="163"/>
  <c r="D38" i="163" s="1"/>
  <c r="D40" i="163" s="1"/>
  <c r="C17" i="163"/>
  <c r="C38" i="163" s="1"/>
  <c r="C40" i="163" s="1"/>
  <c r="L17" i="164"/>
  <c r="L38" i="164" s="1"/>
  <c r="L40" i="164" s="1"/>
  <c r="K17" i="164"/>
  <c r="K38" i="164" s="1"/>
  <c r="K40" i="164" s="1"/>
  <c r="J17" i="164"/>
  <c r="J38" i="164" s="1"/>
  <c r="J40" i="164" s="1"/>
  <c r="I17" i="164"/>
  <c r="I38" i="164" s="1"/>
  <c r="H17" i="164"/>
  <c r="H38" i="164" s="1"/>
  <c r="H40" i="164" s="1"/>
  <c r="G17" i="164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L17" i="165"/>
  <c r="L38" i="165" s="1"/>
  <c r="L40" i="165" s="1"/>
  <c r="K17" i="165"/>
  <c r="K38" i="165" s="1"/>
  <c r="K40" i="165" s="1"/>
  <c r="J17" i="165"/>
  <c r="J38" i="165" s="1"/>
  <c r="J40" i="165" s="1"/>
  <c r="I17" i="165"/>
  <c r="H17" i="165"/>
  <c r="H38" i="165" s="1"/>
  <c r="H40" i="165" s="1"/>
  <c r="G17" i="165"/>
  <c r="G38" i="165" s="1"/>
  <c r="G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L17" i="166"/>
  <c r="L38" i="166" s="1"/>
  <c r="L40" i="166" s="1"/>
  <c r="K17" i="166"/>
  <c r="J17" i="166"/>
  <c r="J38" i="166" s="1"/>
  <c r="J40" i="166" s="1"/>
  <c r="I17" i="166"/>
  <c r="I38" i="166" s="1"/>
  <c r="H17" i="166"/>
  <c r="H38" i="166" s="1"/>
  <c r="H40" i="166" s="1"/>
  <c r="G17" i="166"/>
  <c r="G38" i="166" s="1"/>
  <c r="G40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L17" i="167"/>
  <c r="L38" i="167" s="1"/>
  <c r="L40" i="167" s="1"/>
  <c r="K17" i="167"/>
  <c r="K38" i="167" s="1"/>
  <c r="K40" i="167" s="1"/>
  <c r="J17" i="167"/>
  <c r="J38" i="167" s="1"/>
  <c r="J40" i="167" s="1"/>
  <c r="I17" i="167"/>
  <c r="I38" i="167" s="1"/>
  <c r="H17" i="167"/>
  <c r="H38" i="167" s="1"/>
  <c r="H40" i="167" s="1"/>
  <c r="G17" i="167"/>
  <c r="G38" i="167" s="1"/>
  <c r="G40" i="167" s="1"/>
  <c r="F17" i="167"/>
  <c r="F38" i="167" s="1"/>
  <c r="F40" i="167" s="1"/>
  <c r="E17" i="167"/>
  <c r="D17" i="167"/>
  <c r="D38" i="167" s="1"/>
  <c r="D40" i="167" s="1"/>
  <c r="C17" i="167"/>
  <c r="C38" i="167" s="1"/>
  <c r="C40" i="167" s="1"/>
  <c r="L17" i="168"/>
  <c r="L38" i="168" s="1"/>
  <c r="L40" i="168" s="1"/>
  <c r="K17" i="168"/>
  <c r="K38" i="168" s="1"/>
  <c r="K40" i="168" s="1"/>
  <c r="J17" i="168"/>
  <c r="J38" i="168" s="1"/>
  <c r="J40" i="168" s="1"/>
  <c r="I17" i="168"/>
  <c r="I38" i="168" s="1"/>
  <c r="H17" i="168"/>
  <c r="H38" i="168" s="1"/>
  <c r="H40" i="168" s="1"/>
  <c r="G17" i="168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L17" i="169"/>
  <c r="L38" i="169" s="1"/>
  <c r="L40" i="169" s="1"/>
  <c r="K17" i="169"/>
  <c r="K38" i="169" s="1"/>
  <c r="K40" i="169" s="1"/>
  <c r="J17" i="169"/>
  <c r="J38" i="169" s="1"/>
  <c r="J40" i="169" s="1"/>
  <c r="I17" i="169"/>
  <c r="H17" i="169"/>
  <c r="H38" i="169" s="1"/>
  <c r="H40" i="169" s="1"/>
  <c r="G17" i="169"/>
  <c r="G38" i="169" s="1"/>
  <c r="G40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L17" i="170"/>
  <c r="L38" i="170" s="1"/>
  <c r="L40" i="170" s="1"/>
  <c r="K17" i="170"/>
  <c r="J17" i="170"/>
  <c r="J38" i="170" s="1"/>
  <c r="J40" i="170" s="1"/>
  <c r="I17" i="170"/>
  <c r="I38" i="170" s="1"/>
  <c r="H17" i="170"/>
  <c r="H38" i="170" s="1"/>
  <c r="H40" i="170" s="1"/>
  <c r="G17" i="170"/>
  <c r="G38" i="170" s="1"/>
  <c r="G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L17" i="171"/>
  <c r="L38" i="171" s="1"/>
  <c r="L40" i="171" s="1"/>
  <c r="K17" i="171"/>
  <c r="K38" i="171" s="1"/>
  <c r="K40" i="171" s="1"/>
  <c r="J17" i="171"/>
  <c r="J38" i="171" s="1"/>
  <c r="J40" i="171" s="1"/>
  <c r="I17" i="171"/>
  <c r="I38" i="171" s="1"/>
  <c r="H17" i="171"/>
  <c r="H38" i="171" s="1"/>
  <c r="H40" i="171" s="1"/>
  <c r="G17" i="171"/>
  <c r="G38" i="171" s="1"/>
  <c r="G40" i="171" s="1"/>
  <c r="F17" i="171"/>
  <c r="F38" i="171" s="1"/>
  <c r="F40" i="171" s="1"/>
  <c r="E17" i="171"/>
  <c r="D17" i="171"/>
  <c r="D38" i="171" s="1"/>
  <c r="D40" i="171" s="1"/>
  <c r="C17" i="171"/>
  <c r="C38" i="171" s="1"/>
  <c r="C40" i="171" s="1"/>
  <c r="L17" i="172"/>
  <c r="L38" i="172" s="1"/>
  <c r="L40" i="172" s="1"/>
  <c r="K17" i="172"/>
  <c r="K38" i="172" s="1"/>
  <c r="K40" i="172" s="1"/>
  <c r="J17" i="172"/>
  <c r="J38" i="172" s="1"/>
  <c r="J40" i="172" s="1"/>
  <c r="I17" i="172"/>
  <c r="I38" i="172" s="1"/>
  <c r="H17" i="172"/>
  <c r="H38" i="172" s="1"/>
  <c r="H40" i="172" s="1"/>
  <c r="G17" i="172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L17" i="173"/>
  <c r="L38" i="173" s="1"/>
  <c r="L40" i="173" s="1"/>
  <c r="K17" i="173"/>
  <c r="K38" i="173" s="1"/>
  <c r="K40" i="173" s="1"/>
  <c r="J17" i="173"/>
  <c r="J38" i="173" s="1"/>
  <c r="J40" i="173" s="1"/>
  <c r="I17" i="173"/>
  <c r="H17" i="173"/>
  <c r="H38" i="173" s="1"/>
  <c r="H40" i="173" s="1"/>
  <c r="G17" i="173"/>
  <c r="G38" i="173" s="1"/>
  <c r="G40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L17" i="174"/>
  <c r="L38" i="174" s="1"/>
  <c r="L40" i="174" s="1"/>
  <c r="K17" i="174"/>
  <c r="J17" i="174"/>
  <c r="J38" i="174" s="1"/>
  <c r="J40" i="174" s="1"/>
  <c r="I17" i="174"/>
  <c r="I38" i="174" s="1"/>
  <c r="H17" i="174"/>
  <c r="H38" i="174" s="1"/>
  <c r="H40" i="174" s="1"/>
  <c r="G17" i="174"/>
  <c r="G38" i="174" s="1"/>
  <c r="G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L17" i="175"/>
  <c r="L38" i="175" s="1"/>
  <c r="L40" i="175" s="1"/>
  <c r="K17" i="175"/>
  <c r="K38" i="175" s="1"/>
  <c r="K40" i="175" s="1"/>
  <c r="J17" i="175"/>
  <c r="J38" i="175" s="1"/>
  <c r="J40" i="175" s="1"/>
  <c r="I17" i="175"/>
  <c r="I38" i="175" s="1"/>
  <c r="H17" i="175"/>
  <c r="H38" i="175" s="1"/>
  <c r="H40" i="175" s="1"/>
  <c r="G17" i="175"/>
  <c r="G38" i="175" s="1"/>
  <c r="G40" i="175" s="1"/>
  <c r="F17" i="175"/>
  <c r="F38" i="175" s="1"/>
  <c r="F40" i="175" s="1"/>
  <c r="E17" i="175"/>
  <c r="D17" i="175"/>
  <c r="D38" i="175" s="1"/>
  <c r="D40" i="175" s="1"/>
  <c r="C17" i="175"/>
  <c r="C38" i="175" s="1"/>
  <c r="C40" i="175" s="1"/>
  <c r="L17" i="176"/>
  <c r="L38" i="176" s="1"/>
  <c r="L40" i="176" s="1"/>
  <c r="K17" i="176"/>
  <c r="K38" i="176" s="1"/>
  <c r="K40" i="176" s="1"/>
  <c r="J17" i="176"/>
  <c r="J38" i="176" s="1"/>
  <c r="J40" i="176" s="1"/>
  <c r="I17" i="176"/>
  <c r="I38" i="176" s="1"/>
  <c r="H17" i="176"/>
  <c r="H38" i="176" s="1"/>
  <c r="H40" i="176" s="1"/>
  <c r="G17" i="176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L17" i="177"/>
  <c r="L38" i="177" s="1"/>
  <c r="L40" i="177" s="1"/>
  <c r="K17" i="177"/>
  <c r="K38" i="177" s="1"/>
  <c r="K40" i="177" s="1"/>
  <c r="J17" i="177"/>
  <c r="J38" i="177" s="1"/>
  <c r="J40" i="177" s="1"/>
  <c r="I17" i="177"/>
  <c r="H17" i="177"/>
  <c r="H38" i="177" s="1"/>
  <c r="H40" i="177" s="1"/>
  <c r="G17" i="177"/>
  <c r="G38" i="177" s="1"/>
  <c r="G40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L17" i="178"/>
  <c r="L38" i="178" s="1"/>
  <c r="L40" i="178" s="1"/>
  <c r="K17" i="178"/>
  <c r="J17" i="178"/>
  <c r="J38" i="178" s="1"/>
  <c r="J40" i="178" s="1"/>
  <c r="I17" i="178"/>
  <c r="I38" i="178" s="1"/>
  <c r="H17" i="178"/>
  <c r="H38" i="178" s="1"/>
  <c r="H40" i="178" s="1"/>
  <c r="G17" i="178"/>
  <c r="G38" i="178" s="1"/>
  <c r="G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L17" i="179"/>
  <c r="L38" i="179" s="1"/>
  <c r="L40" i="179" s="1"/>
  <c r="K17" i="179"/>
  <c r="K38" i="179" s="1"/>
  <c r="K40" i="179" s="1"/>
  <c r="J17" i="179"/>
  <c r="J38" i="179" s="1"/>
  <c r="J40" i="179" s="1"/>
  <c r="I17" i="179"/>
  <c r="I38" i="179" s="1"/>
  <c r="H17" i="179"/>
  <c r="H38" i="179" s="1"/>
  <c r="H40" i="179" s="1"/>
  <c r="G17" i="179"/>
  <c r="G38" i="179" s="1"/>
  <c r="G40" i="179" s="1"/>
  <c r="F17" i="179"/>
  <c r="F38" i="179" s="1"/>
  <c r="F40" i="179" s="1"/>
  <c r="E17" i="179"/>
  <c r="D17" i="179"/>
  <c r="D38" i="179" s="1"/>
  <c r="D40" i="179" s="1"/>
  <c r="C17" i="179"/>
  <c r="C38" i="179" s="1"/>
  <c r="C40" i="179" s="1"/>
  <c r="L17" i="180"/>
  <c r="L38" i="180" s="1"/>
  <c r="L40" i="180" s="1"/>
  <c r="K17" i="180"/>
  <c r="K38" i="180" s="1"/>
  <c r="K40" i="180" s="1"/>
  <c r="J17" i="180"/>
  <c r="J38" i="180" s="1"/>
  <c r="J40" i="180" s="1"/>
  <c r="I17" i="180"/>
  <c r="I38" i="180" s="1"/>
  <c r="H17" i="180"/>
  <c r="H38" i="180" s="1"/>
  <c r="H40" i="180" s="1"/>
  <c r="G17" i="180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L17" i="181"/>
  <c r="L38" i="181" s="1"/>
  <c r="L40" i="181" s="1"/>
  <c r="K17" i="181"/>
  <c r="K38" i="181" s="1"/>
  <c r="K40" i="181" s="1"/>
  <c r="J17" i="181"/>
  <c r="J38" i="181" s="1"/>
  <c r="J40" i="181" s="1"/>
  <c r="I17" i="181"/>
  <c r="H17" i="181"/>
  <c r="H38" i="181" s="1"/>
  <c r="H40" i="181" s="1"/>
  <c r="G17" i="181"/>
  <c r="G38" i="181" s="1"/>
  <c r="G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L17" i="182"/>
  <c r="L38" i="182" s="1"/>
  <c r="L40" i="182" s="1"/>
  <c r="K17" i="182"/>
  <c r="J17" i="182"/>
  <c r="J38" i="182" s="1"/>
  <c r="J40" i="182" s="1"/>
  <c r="I17" i="182"/>
  <c r="I38" i="182" s="1"/>
  <c r="H17" i="182"/>
  <c r="H38" i="182" s="1"/>
  <c r="H40" i="182" s="1"/>
  <c r="G17" i="182"/>
  <c r="G38" i="182" s="1"/>
  <c r="G40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L17" i="183"/>
  <c r="L38" i="183" s="1"/>
  <c r="L40" i="183" s="1"/>
  <c r="K17" i="183"/>
  <c r="K38" i="183" s="1"/>
  <c r="K40" i="183" s="1"/>
  <c r="J17" i="183"/>
  <c r="J38" i="183" s="1"/>
  <c r="J40" i="183" s="1"/>
  <c r="I17" i="183"/>
  <c r="I38" i="183" s="1"/>
  <c r="H17" i="183"/>
  <c r="H38" i="183" s="1"/>
  <c r="H40" i="183" s="1"/>
  <c r="G17" i="183"/>
  <c r="G38" i="183" s="1"/>
  <c r="G40" i="183" s="1"/>
  <c r="F17" i="183"/>
  <c r="F38" i="183" s="1"/>
  <c r="F40" i="183" s="1"/>
  <c r="E17" i="183"/>
  <c r="D17" i="183"/>
  <c r="D38" i="183" s="1"/>
  <c r="D40" i="183" s="1"/>
  <c r="C17" i="183"/>
  <c r="C38" i="183" s="1"/>
  <c r="C40" i="183" s="1"/>
  <c r="L17" i="184"/>
  <c r="L38" i="184" s="1"/>
  <c r="L40" i="184" s="1"/>
  <c r="K17" i="184"/>
  <c r="K38" i="184" s="1"/>
  <c r="K40" i="184" s="1"/>
  <c r="J17" i="184"/>
  <c r="J38" i="184" s="1"/>
  <c r="J40" i="184" s="1"/>
  <c r="I17" i="184"/>
  <c r="I38" i="184" s="1"/>
  <c r="H17" i="184"/>
  <c r="H38" i="184" s="1"/>
  <c r="H40" i="184" s="1"/>
  <c r="G17" i="184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L17" i="185"/>
  <c r="L38" i="185" s="1"/>
  <c r="L40" i="185" s="1"/>
  <c r="K17" i="185"/>
  <c r="K38" i="185" s="1"/>
  <c r="K40" i="185" s="1"/>
  <c r="J17" i="185"/>
  <c r="J38" i="185" s="1"/>
  <c r="J40" i="185" s="1"/>
  <c r="I17" i="185"/>
  <c r="H17" i="185"/>
  <c r="H38" i="185" s="1"/>
  <c r="H40" i="185" s="1"/>
  <c r="G17" i="185"/>
  <c r="G38" i="185" s="1"/>
  <c r="G40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L17" i="186"/>
  <c r="L38" i="186" s="1"/>
  <c r="L40" i="186" s="1"/>
  <c r="K17" i="186"/>
  <c r="J17" i="186"/>
  <c r="J38" i="186" s="1"/>
  <c r="J40" i="186" s="1"/>
  <c r="I17" i="186"/>
  <c r="I38" i="186" s="1"/>
  <c r="H17" i="186"/>
  <c r="H38" i="186" s="1"/>
  <c r="H40" i="186" s="1"/>
  <c r="G17" i="186"/>
  <c r="G38" i="186" s="1"/>
  <c r="G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L17" i="187"/>
  <c r="L38" i="187" s="1"/>
  <c r="L40" i="187" s="1"/>
  <c r="K17" i="187"/>
  <c r="K38" i="187" s="1"/>
  <c r="K40" i="187" s="1"/>
  <c r="J17" i="187"/>
  <c r="J38" i="187" s="1"/>
  <c r="J40" i="187" s="1"/>
  <c r="I17" i="187"/>
  <c r="I38" i="187" s="1"/>
  <c r="H17" i="187"/>
  <c r="H38" i="187" s="1"/>
  <c r="H40" i="187" s="1"/>
  <c r="G17" i="187"/>
  <c r="G38" i="187" s="1"/>
  <c r="G40" i="187" s="1"/>
  <c r="F17" i="187"/>
  <c r="F38" i="187" s="1"/>
  <c r="F40" i="187" s="1"/>
  <c r="E17" i="187"/>
  <c r="D17" i="187"/>
  <c r="D38" i="187" s="1"/>
  <c r="D40" i="187" s="1"/>
  <c r="C17" i="187"/>
  <c r="C38" i="187" s="1"/>
  <c r="C40" i="187" s="1"/>
  <c r="L17" i="188"/>
  <c r="L38" i="188" s="1"/>
  <c r="L40" i="188" s="1"/>
  <c r="K17" i="188"/>
  <c r="K38" i="188" s="1"/>
  <c r="K40" i="188" s="1"/>
  <c r="J17" i="188"/>
  <c r="J38" i="188" s="1"/>
  <c r="J40" i="188" s="1"/>
  <c r="I17" i="188"/>
  <c r="I38" i="188" s="1"/>
  <c r="H17" i="188"/>
  <c r="H38" i="188" s="1"/>
  <c r="H40" i="188" s="1"/>
  <c r="G17" i="188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L17" i="189"/>
  <c r="L38" i="189" s="1"/>
  <c r="L40" i="189" s="1"/>
  <c r="K17" i="189"/>
  <c r="K38" i="189" s="1"/>
  <c r="K40" i="189" s="1"/>
  <c r="J17" i="189"/>
  <c r="J38" i="189" s="1"/>
  <c r="J40" i="189" s="1"/>
  <c r="I17" i="189"/>
  <c r="H17" i="189"/>
  <c r="H38" i="189" s="1"/>
  <c r="H40" i="189" s="1"/>
  <c r="G17" i="189"/>
  <c r="G38" i="189" s="1"/>
  <c r="G40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L17" i="190"/>
  <c r="L38" i="190" s="1"/>
  <c r="L40" i="190" s="1"/>
  <c r="K17" i="190"/>
  <c r="J17" i="190"/>
  <c r="J38" i="190" s="1"/>
  <c r="J40" i="190" s="1"/>
  <c r="I17" i="190"/>
  <c r="I38" i="190" s="1"/>
  <c r="H17" i="190"/>
  <c r="H38" i="190" s="1"/>
  <c r="H40" i="190" s="1"/>
  <c r="G17" i="190"/>
  <c r="G38" i="190" s="1"/>
  <c r="G40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L17" i="191"/>
  <c r="L38" i="191" s="1"/>
  <c r="L40" i="191" s="1"/>
  <c r="K17" i="191"/>
  <c r="K38" i="191" s="1"/>
  <c r="K40" i="191" s="1"/>
  <c r="J17" i="191"/>
  <c r="J38" i="191" s="1"/>
  <c r="J40" i="191" s="1"/>
  <c r="I17" i="191"/>
  <c r="I38" i="191" s="1"/>
  <c r="H17" i="191"/>
  <c r="H38" i="191" s="1"/>
  <c r="H40" i="191" s="1"/>
  <c r="G17" i="191"/>
  <c r="G38" i="191" s="1"/>
  <c r="G40" i="191" s="1"/>
  <c r="F17" i="191"/>
  <c r="F38" i="191" s="1"/>
  <c r="F40" i="191" s="1"/>
  <c r="E17" i="191"/>
  <c r="D17" i="191"/>
  <c r="D38" i="191" s="1"/>
  <c r="D40" i="191" s="1"/>
  <c r="C17" i="191"/>
  <c r="C38" i="191" s="1"/>
  <c r="C40" i="191" s="1"/>
  <c r="L17" i="192"/>
  <c r="L38" i="192" s="1"/>
  <c r="L40" i="192" s="1"/>
  <c r="K17" i="192"/>
  <c r="K38" i="192" s="1"/>
  <c r="K40" i="192" s="1"/>
  <c r="J17" i="192"/>
  <c r="J38" i="192" s="1"/>
  <c r="J40" i="192" s="1"/>
  <c r="I17" i="192"/>
  <c r="I38" i="192" s="1"/>
  <c r="H17" i="192"/>
  <c r="H38" i="192" s="1"/>
  <c r="H40" i="192" s="1"/>
  <c r="G17" i="192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L17" i="193"/>
  <c r="L38" i="193" s="1"/>
  <c r="L40" i="193" s="1"/>
  <c r="K17" i="193"/>
  <c r="K38" i="193" s="1"/>
  <c r="K40" i="193" s="1"/>
  <c r="J17" i="193"/>
  <c r="J38" i="193" s="1"/>
  <c r="J40" i="193" s="1"/>
  <c r="I17" i="193"/>
  <c r="H17" i="193"/>
  <c r="H38" i="193" s="1"/>
  <c r="H40" i="193" s="1"/>
  <c r="G17" i="193"/>
  <c r="G38" i="193" s="1"/>
  <c r="G40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L17" i="194"/>
  <c r="L38" i="194" s="1"/>
  <c r="L40" i="194" s="1"/>
  <c r="K17" i="194"/>
  <c r="J17" i="194"/>
  <c r="J38" i="194" s="1"/>
  <c r="J40" i="194" s="1"/>
  <c r="I17" i="194"/>
  <c r="I38" i="194" s="1"/>
  <c r="H17" i="194"/>
  <c r="H38" i="194" s="1"/>
  <c r="H40" i="194" s="1"/>
  <c r="G17" i="194"/>
  <c r="G38" i="194" s="1"/>
  <c r="G40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L17" i="195"/>
  <c r="L38" i="195" s="1"/>
  <c r="L40" i="195" s="1"/>
  <c r="K17" i="195"/>
  <c r="K38" i="195" s="1"/>
  <c r="K40" i="195" s="1"/>
  <c r="J17" i="195"/>
  <c r="J38" i="195" s="1"/>
  <c r="J40" i="195" s="1"/>
  <c r="I17" i="195"/>
  <c r="I38" i="195" s="1"/>
  <c r="H17" i="195"/>
  <c r="H38" i="195" s="1"/>
  <c r="H40" i="195" s="1"/>
  <c r="G17" i="195"/>
  <c r="G38" i="195" s="1"/>
  <c r="G40" i="195" s="1"/>
  <c r="F17" i="195"/>
  <c r="F38" i="195" s="1"/>
  <c r="F40" i="195" s="1"/>
  <c r="E17" i="195"/>
  <c r="D17" i="195"/>
  <c r="D38" i="195" s="1"/>
  <c r="D40" i="195" s="1"/>
  <c r="C17" i="195"/>
  <c r="C38" i="195" s="1"/>
  <c r="C40" i="195" s="1"/>
  <c r="L17" i="196"/>
  <c r="L38" i="196" s="1"/>
  <c r="L40" i="196" s="1"/>
  <c r="K17" i="196"/>
  <c r="K38" i="196" s="1"/>
  <c r="K40" i="196" s="1"/>
  <c r="J17" i="196"/>
  <c r="J38" i="196" s="1"/>
  <c r="J40" i="196" s="1"/>
  <c r="I17" i="196"/>
  <c r="I38" i="196" s="1"/>
  <c r="H17" i="196"/>
  <c r="H38" i="196" s="1"/>
  <c r="H40" i="196" s="1"/>
  <c r="G17" i="196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L17" i="197"/>
  <c r="L38" i="197" s="1"/>
  <c r="L40" i="197" s="1"/>
  <c r="K17" i="197"/>
  <c r="K38" i="197" s="1"/>
  <c r="K40" i="197" s="1"/>
  <c r="J17" i="197"/>
  <c r="J38" i="197" s="1"/>
  <c r="J40" i="197" s="1"/>
  <c r="I17" i="197"/>
  <c r="H17" i="197"/>
  <c r="H38" i="197" s="1"/>
  <c r="H40" i="197" s="1"/>
  <c r="G17" i="197"/>
  <c r="G38" i="197" s="1"/>
  <c r="G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L17" i="198"/>
  <c r="L38" i="198" s="1"/>
  <c r="L40" i="198" s="1"/>
  <c r="K17" i="198"/>
  <c r="J17" i="198"/>
  <c r="J38" i="198" s="1"/>
  <c r="J40" i="198" s="1"/>
  <c r="I17" i="198"/>
  <c r="I38" i="198" s="1"/>
  <c r="H17" i="198"/>
  <c r="H38" i="198" s="1"/>
  <c r="H40" i="198" s="1"/>
  <c r="G17" i="198"/>
  <c r="G38" i="198" s="1"/>
  <c r="G40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L17" i="199"/>
  <c r="L38" i="199" s="1"/>
  <c r="L40" i="199" s="1"/>
  <c r="K17" i="199"/>
  <c r="K38" i="199" s="1"/>
  <c r="K40" i="199" s="1"/>
  <c r="J17" i="199"/>
  <c r="J38" i="199" s="1"/>
  <c r="J40" i="199" s="1"/>
  <c r="I17" i="199"/>
  <c r="I38" i="199" s="1"/>
  <c r="H17" i="199"/>
  <c r="H38" i="199" s="1"/>
  <c r="H40" i="199" s="1"/>
  <c r="G17" i="199"/>
  <c r="G38" i="199" s="1"/>
  <c r="G40" i="199" s="1"/>
  <c r="F17" i="199"/>
  <c r="F38" i="199" s="1"/>
  <c r="F40" i="199" s="1"/>
  <c r="E17" i="199"/>
  <c r="D17" i="199"/>
  <c r="D38" i="199" s="1"/>
  <c r="D40" i="199" s="1"/>
  <c r="C17" i="199"/>
  <c r="C38" i="199" s="1"/>
  <c r="C40" i="199" s="1"/>
  <c r="L17" i="200"/>
  <c r="L38" i="200" s="1"/>
  <c r="L40" i="200" s="1"/>
  <c r="K17" i="200"/>
  <c r="K38" i="200" s="1"/>
  <c r="K40" i="200" s="1"/>
  <c r="J17" i="200"/>
  <c r="J38" i="200" s="1"/>
  <c r="J40" i="200" s="1"/>
  <c r="I17" i="200"/>
  <c r="I38" i="200" s="1"/>
  <c r="H17" i="200"/>
  <c r="H38" i="200" s="1"/>
  <c r="H40" i="200" s="1"/>
  <c r="G17" i="200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L17" i="201"/>
  <c r="L38" i="201" s="1"/>
  <c r="L40" i="201" s="1"/>
  <c r="K17" i="201"/>
  <c r="K38" i="201" s="1"/>
  <c r="K40" i="201" s="1"/>
  <c r="J17" i="201"/>
  <c r="J38" i="201" s="1"/>
  <c r="J40" i="201" s="1"/>
  <c r="I17" i="201"/>
  <c r="H17" i="201"/>
  <c r="H38" i="201" s="1"/>
  <c r="H40" i="201" s="1"/>
  <c r="G17" i="201"/>
  <c r="G38" i="201" s="1"/>
  <c r="G40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L17" i="202"/>
  <c r="L38" i="202" s="1"/>
  <c r="L40" i="202" s="1"/>
  <c r="K17" i="202"/>
  <c r="J17" i="202"/>
  <c r="J38" i="202" s="1"/>
  <c r="J40" i="202" s="1"/>
  <c r="I17" i="202"/>
  <c r="I38" i="202" s="1"/>
  <c r="H17" i="202"/>
  <c r="H38" i="202" s="1"/>
  <c r="H40" i="202" s="1"/>
  <c r="G17" i="202"/>
  <c r="G38" i="202" s="1"/>
  <c r="G40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L17" i="203"/>
  <c r="L38" i="203" s="1"/>
  <c r="L40" i="203" s="1"/>
  <c r="K17" i="203"/>
  <c r="K38" i="203" s="1"/>
  <c r="K40" i="203" s="1"/>
  <c r="J17" i="203"/>
  <c r="J38" i="203" s="1"/>
  <c r="J40" i="203" s="1"/>
  <c r="I17" i="203"/>
  <c r="I38" i="203" s="1"/>
  <c r="H17" i="203"/>
  <c r="H38" i="203" s="1"/>
  <c r="H40" i="203" s="1"/>
  <c r="G17" i="203"/>
  <c r="G38" i="203" s="1"/>
  <c r="G40" i="203" s="1"/>
  <c r="F17" i="203"/>
  <c r="F38" i="203" s="1"/>
  <c r="F40" i="203" s="1"/>
  <c r="E17" i="203"/>
  <c r="D17" i="203"/>
  <c r="D38" i="203" s="1"/>
  <c r="D40" i="203" s="1"/>
  <c r="C17" i="203"/>
  <c r="C38" i="203" s="1"/>
  <c r="C40" i="203" s="1"/>
  <c r="L17" i="204"/>
  <c r="L38" i="204" s="1"/>
  <c r="L40" i="204" s="1"/>
  <c r="K17" i="204"/>
  <c r="K38" i="204" s="1"/>
  <c r="K40" i="204" s="1"/>
  <c r="J17" i="204"/>
  <c r="J38" i="204" s="1"/>
  <c r="J40" i="204" s="1"/>
  <c r="I17" i="204"/>
  <c r="I38" i="204" s="1"/>
  <c r="H17" i="204"/>
  <c r="H38" i="204" s="1"/>
  <c r="H40" i="204" s="1"/>
  <c r="G17" i="204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L17" i="205"/>
  <c r="L38" i="205" s="1"/>
  <c r="L40" i="205" s="1"/>
  <c r="K17" i="205"/>
  <c r="K38" i="205" s="1"/>
  <c r="K40" i="205" s="1"/>
  <c r="J17" i="205"/>
  <c r="J38" i="205" s="1"/>
  <c r="J40" i="205" s="1"/>
  <c r="I17" i="205"/>
  <c r="H17" i="205"/>
  <c r="H38" i="205" s="1"/>
  <c r="H40" i="205" s="1"/>
  <c r="G17" i="205"/>
  <c r="G38" i="205" s="1"/>
  <c r="G40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L17" i="206"/>
  <c r="L38" i="206" s="1"/>
  <c r="L40" i="206" s="1"/>
  <c r="K17" i="206"/>
  <c r="J17" i="206"/>
  <c r="J38" i="206" s="1"/>
  <c r="J40" i="206" s="1"/>
  <c r="I17" i="206"/>
  <c r="I38" i="206" s="1"/>
  <c r="H17" i="206"/>
  <c r="H38" i="206" s="1"/>
  <c r="H40" i="206" s="1"/>
  <c r="G17" i="206"/>
  <c r="G38" i="206" s="1"/>
  <c r="G40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L17" i="207"/>
  <c r="L38" i="207" s="1"/>
  <c r="L40" i="207" s="1"/>
  <c r="K17" i="207"/>
  <c r="K38" i="207" s="1"/>
  <c r="K40" i="207" s="1"/>
  <c r="J17" i="207"/>
  <c r="J38" i="207" s="1"/>
  <c r="J40" i="207" s="1"/>
  <c r="I17" i="207"/>
  <c r="I38" i="207" s="1"/>
  <c r="H17" i="207"/>
  <c r="H38" i="207" s="1"/>
  <c r="H40" i="207" s="1"/>
  <c r="G17" i="207"/>
  <c r="G38" i="207" s="1"/>
  <c r="G40" i="207" s="1"/>
  <c r="F17" i="207"/>
  <c r="F38" i="207" s="1"/>
  <c r="F40" i="207" s="1"/>
  <c r="E17" i="207"/>
  <c r="D17" i="207"/>
  <c r="D38" i="207" s="1"/>
  <c r="D40" i="207" s="1"/>
  <c r="C17" i="207"/>
  <c r="C38" i="207" s="1"/>
  <c r="C40" i="207" s="1"/>
  <c r="L17" i="208"/>
  <c r="L38" i="208" s="1"/>
  <c r="L40" i="208" s="1"/>
  <c r="K17" i="208"/>
  <c r="K38" i="208" s="1"/>
  <c r="K40" i="208" s="1"/>
  <c r="J17" i="208"/>
  <c r="J38" i="208" s="1"/>
  <c r="J40" i="208" s="1"/>
  <c r="I17" i="208"/>
  <c r="I38" i="208" s="1"/>
  <c r="H17" i="208"/>
  <c r="H38" i="208" s="1"/>
  <c r="H40" i="208" s="1"/>
  <c r="G17" i="208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L17" i="209"/>
  <c r="L38" i="209" s="1"/>
  <c r="L40" i="209" s="1"/>
  <c r="K17" i="209"/>
  <c r="K38" i="209" s="1"/>
  <c r="K40" i="209" s="1"/>
  <c r="J17" i="209"/>
  <c r="J38" i="209" s="1"/>
  <c r="J40" i="209" s="1"/>
  <c r="I17" i="209"/>
  <c r="H17" i="209"/>
  <c r="H38" i="209" s="1"/>
  <c r="H40" i="209" s="1"/>
  <c r="G17" i="209"/>
  <c r="G38" i="209" s="1"/>
  <c r="G40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L17" i="210"/>
  <c r="L38" i="210" s="1"/>
  <c r="L40" i="210" s="1"/>
  <c r="K17" i="210"/>
  <c r="J17" i="210"/>
  <c r="J38" i="210" s="1"/>
  <c r="J40" i="210" s="1"/>
  <c r="I17" i="210"/>
  <c r="I38" i="210" s="1"/>
  <c r="H17" i="210"/>
  <c r="H38" i="210" s="1"/>
  <c r="H40" i="210" s="1"/>
  <c r="G17" i="210"/>
  <c r="G38" i="210" s="1"/>
  <c r="G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L17" i="211"/>
  <c r="L38" i="211" s="1"/>
  <c r="L40" i="211" s="1"/>
  <c r="K17" i="211"/>
  <c r="K38" i="211" s="1"/>
  <c r="K40" i="211" s="1"/>
  <c r="J17" i="211"/>
  <c r="J38" i="211" s="1"/>
  <c r="J40" i="211" s="1"/>
  <c r="I17" i="211"/>
  <c r="I38" i="211" s="1"/>
  <c r="H17" i="211"/>
  <c r="H38" i="211" s="1"/>
  <c r="H40" i="211" s="1"/>
  <c r="G17" i="211"/>
  <c r="G38" i="211" s="1"/>
  <c r="G40" i="211" s="1"/>
  <c r="F17" i="211"/>
  <c r="F38" i="211" s="1"/>
  <c r="F40" i="211" s="1"/>
  <c r="E17" i="211"/>
  <c r="D17" i="211"/>
  <c r="D38" i="211" s="1"/>
  <c r="D40" i="211" s="1"/>
  <c r="C17" i="211"/>
  <c r="C38" i="211" s="1"/>
  <c r="C40" i="211" s="1"/>
  <c r="L17" i="212"/>
  <c r="L38" i="212" s="1"/>
  <c r="L40" i="212" s="1"/>
  <c r="K17" i="212"/>
  <c r="K38" i="212" s="1"/>
  <c r="K40" i="212" s="1"/>
  <c r="J17" i="212"/>
  <c r="J38" i="212" s="1"/>
  <c r="J40" i="212" s="1"/>
  <c r="I17" i="212"/>
  <c r="I38" i="212" s="1"/>
  <c r="H17" i="212"/>
  <c r="H38" i="212" s="1"/>
  <c r="H40" i="212" s="1"/>
  <c r="G17" i="212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L17" i="213"/>
  <c r="L38" i="213" s="1"/>
  <c r="L40" i="213" s="1"/>
  <c r="K17" i="213"/>
  <c r="K38" i="213" s="1"/>
  <c r="K40" i="213" s="1"/>
  <c r="J17" i="213"/>
  <c r="J38" i="213" s="1"/>
  <c r="J40" i="213" s="1"/>
  <c r="I17" i="213"/>
  <c r="H17" i="213"/>
  <c r="H38" i="213" s="1"/>
  <c r="H40" i="213" s="1"/>
  <c r="G17" i="213"/>
  <c r="G38" i="213" s="1"/>
  <c r="G40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L17" i="214"/>
  <c r="L38" i="214" s="1"/>
  <c r="L40" i="214" s="1"/>
  <c r="K17" i="214"/>
  <c r="J17" i="214"/>
  <c r="J38" i="214" s="1"/>
  <c r="J40" i="214" s="1"/>
  <c r="I17" i="214"/>
  <c r="I38" i="214" s="1"/>
  <c r="H17" i="214"/>
  <c r="H38" i="214" s="1"/>
  <c r="H40" i="214" s="1"/>
  <c r="G17" i="214"/>
  <c r="G38" i="214" s="1"/>
  <c r="G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L17" i="215"/>
  <c r="L38" i="215" s="1"/>
  <c r="L40" i="215" s="1"/>
  <c r="K17" i="215"/>
  <c r="K38" i="215" s="1"/>
  <c r="K40" i="215" s="1"/>
  <c r="J17" i="215"/>
  <c r="J38" i="215" s="1"/>
  <c r="J40" i="215" s="1"/>
  <c r="I17" i="215"/>
  <c r="I38" i="215" s="1"/>
  <c r="H17" i="215"/>
  <c r="H38" i="215" s="1"/>
  <c r="H40" i="215" s="1"/>
  <c r="G17" i="215"/>
  <c r="G38" i="215" s="1"/>
  <c r="G40" i="215" s="1"/>
  <c r="F17" i="215"/>
  <c r="F38" i="215" s="1"/>
  <c r="F40" i="215" s="1"/>
  <c r="E17" i="215"/>
  <c r="D17" i="215"/>
  <c r="D38" i="215" s="1"/>
  <c r="D40" i="215" s="1"/>
  <c r="C17" i="215"/>
  <c r="C38" i="215" s="1"/>
  <c r="C40" i="215" s="1"/>
  <c r="L17" i="216"/>
  <c r="L38" i="216" s="1"/>
  <c r="L40" i="216" s="1"/>
  <c r="K17" i="216"/>
  <c r="K38" i="216" s="1"/>
  <c r="K40" i="216" s="1"/>
  <c r="J17" i="216"/>
  <c r="J38" i="216" s="1"/>
  <c r="J40" i="216" s="1"/>
  <c r="I17" i="216"/>
  <c r="I38" i="216" s="1"/>
  <c r="H17" i="216"/>
  <c r="H38" i="216" s="1"/>
  <c r="H40" i="216" s="1"/>
  <c r="G17" i="216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L17" i="217"/>
  <c r="L38" i="217" s="1"/>
  <c r="L40" i="217" s="1"/>
  <c r="K17" i="217"/>
  <c r="K38" i="217" s="1"/>
  <c r="K40" i="217" s="1"/>
  <c r="J17" i="217"/>
  <c r="J38" i="217" s="1"/>
  <c r="J40" i="217" s="1"/>
  <c r="I17" i="217"/>
  <c r="H17" i="217"/>
  <c r="H38" i="217" s="1"/>
  <c r="H40" i="217" s="1"/>
  <c r="G17" i="217"/>
  <c r="G38" i="217" s="1"/>
  <c r="G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L17" i="218"/>
  <c r="L38" i="218" s="1"/>
  <c r="L40" i="218" s="1"/>
  <c r="K17" i="218"/>
  <c r="J17" i="218"/>
  <c r="J38" i="218" s="1"/>
  <c r="J40" i="218" s="1"/>
  <c r="I17" i="218"/>
  <c r="I38" i="218" s="1"/>
  <c r="H17" i="218"/>
  <c r="H38" i="218" s="1"/>
  <c r="H40" i="218" s="1"/>
  <c r="G17" i="218"/>
  <c r="G38" i="218" s="1"/>
  <c r="G40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L17" i="219"/>
  <c r="L38" i="219" s="1"/>
  <c r="L40" i="219" s="1"/>
  <c r="K17" i="219"/>
  <c r="K38" i="219" s="1"/>
  <c r="K40" i="219" s="1"/>
  <c r="J17" i="219"/>
  <c r="J38" i="219" s="1"/>
  <c r="J40" i="219" s="1"/>
  <c r="I17" i="219"/>
  <c r="I38" i="219" s="1"/>
  <c r="H17" i="219"/>
  <c r="H38" i="219" s="1"/>
  <c r="H40" i="219" s="1"/>
  <c r="G17" i="219"/>
  <c r="G38" i="219" s="1"/>
  <c r="G40" i="219" s="1"/>
  <c r="F17" i="219"/>
  <c r="F38" i="219" s="1"/>
  <c r="F40" i="219" s="1"/>
  <c r="E17" i="219"/>
  <c r="D17" i="219"/>
  <c r="D38" i="219" s="1"/>
  <c r="D40" i="219" s="1"/>
  <c r="C17" i="219"/>
  <c r="C38" i="219" s="1"/>
  <c r="C40" i="219" s="1"/>
  <c r="L17" i="220"/>
  <c r="L38" i="220" s="1"/>
  <c r="L40" i="220" s="1"/>
  <c r="K17" i="220"/>
  <c r="K38" i="220" s="1"/>
  <c r="K40" i="220" s="1"/>
  <c r="J17" i="220"/>
  <c r="J38" i="220" s="1"/>
  <c r="J40" i="220" s="1"/>
  <c r="I17" i="220"/>
  <c r="I38" i="220" s="1"/>
  <c r="H17" i="220"/>
  <c r="H38" i="220" s="1"/>
  <c r="H40" i="220" s="1"/>
  <c r="G17" i="220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L17" i="221"/>
  <c r="L38" i="221" s="1"/>
  <c r="L40" i="221" s="1"/>
  <c r="K17" i="221"/>
  <c r="K38" i="221" s="1"/>
  <c r="K40" i="221" s="1"/>
  <c r="J17" i="221"/>
  <c r="J38" i="221" s="1"/>
  <c r="J40" i="221" s="1"/>
  <c r="I17" i="221"/>
  <c r="H17" i="221"/>
  <c r="H38" i="221" s="1"/>
  <c r="H40" i="221" s="1"/>
  <c r="G17" i="221"/>
  <c r="G38" i="221" s="1"/>
  <c r="G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L17" i="222"/>
  <c r="L38" i="222" s="1"/>
  <c r="L40" i="222" s="1"/>
  <c r="K17" i="222"/>
  <c r="J17" i="222"/>
  <c r="J38" i="222" s="1"/>
  <c r="J40" i="222" s="1"/>
  <c r="I17" i="222"/>
  <c r="I38" i="222" s="1"/>
  <c r="H17" i="222"/>
  <c r="H38" i="222" s="1"/>
  <c r="H40" i="222" s="1"/>
  <c r="G17" i="222"/>
  <c r="G38" i="222" s="1"/>
  <c r="G40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L17" i="223"/>
  <c r="L38" i="223" s="1"/>
  <c r="L40" i="223" s="1"/>
  <c r="K17" i="223"/>
  <c r="K38" i="223" s="1"/>
  <c r="K40" i="223" s="1"/>
  <c r="J17" i="223"/>
  <c r="J38" i="223" s="1"/>
  <c r="J40" i="223" s="1"/>
  <c r="I17" i="223"/>
  <c r="I38" i="223" s="1"/>
  <c r="H17" i="223"/>
  <c r="H38" i="223" s="1"/>
  <c r="H40" i="223" s="1"/>
  <c r="G17" i="223"/>
  <c r="G38" i="223" s="1"/>
  <c r="G40" i="223" s="1"/>
  <c r="F17" i="223"/>
  <c r="F38" i="223" s="1"/>
  <c r="F40" i="223" s="1"/>
  <c r="E17" i="223"/>
  <c r="D17" i="223"/>
  <c r="D38" i="223" s="1"/>
  <c r="D40" i="223" s="1"/>
  <c r="C17" i="223"/>
  <c r="C38" i="223" s="1"/>
  <c r="C40" i="223" s="1"/>
  <c r="L17" i="224"/>
  <c r="L38" i="224" s="1"/>
  <c r="L40" i="224" s="1"/>
  <c r="K17" i="224"/>
  <c r="K38" i="224" s="1"/>
  <c r="K40" i="224" s="1"/>
  <c r="J17" i="224"/>
  <c r="J38" i="224" s="1"/>
  <c r="J40" i="224" s="1"/>
  <c r="I17" i="224"/>
  <c r="I38" i="224" s="1"/>
  <c r="H17" i="224"/>
  <c r="H38" i="224" s="1"/>
  <c r="H40" i="224" s="1"/>
  <c r="G17" i="224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L17" i="225"/>
  <c r="L38" i="225" s="1"/>
  <c r="L40" i="225" s="1"/>
  <c r="K17" i="225"/>
  <c r="K38" i="225" s="1"/>
  <c r="K40" i="225" s="1"/>
  <c r="J17" i="225"/>
  <c r="J38" i="225" s="1"/>
  <c r="J40" i="225" s="1"/>
  <c r="I17" i="225"/>
  <c r="H17" i="225"/>
  <c r="H38" i="225" s="1"/>
  <c r="H40" i="225" s="1"/>
  <c r="G17" i="225"/>
  <c r="G38" i="225" s="1"/>
  <c r="G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L17" i="226"/>
  <c r="L38" i="226" s="1"/>
  <c r="L40" i="226" s="1"/>
  <c r="K17" i="226"/>
  <c r="J17" i="226"/>
  <c r="J38" i="226" s="1"/>
  <c r="J40" i="226" s="1"/>
  <c r="I17" i="226"/>
  <c r="I38" i="226" s="1"/>
  <c r="H17" i="226"/>
  <c r="H38" i="226" s="1"/>
  <c r="H40" i="226" s="1"/>
  <c r="G17" i="226"/>
  <c r="G38" i="226" s="1"/>
  <c r="G40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L17" i="227"/>
  <c r="L38" i="227" s="1"/>
  <c r="L40" i="227" s="1"/>
  <c r="K17" i="227"/>
  <c r="K38" i="227" s="1"/>
  <c r="K40" i="227" s="1"/>
  <c r="J17" i="227"/>
  <c r="J38" i="227" s="1"/>
  <c r="J40" i="227" s="1"/>
  <c r="I17" i="227"/>
  <c r="I38" i="227" s="1"/>
  <c r="H17" i="227"/>
  <c r="H38" i="227" s="1"/>
  <c r="H40" i="227" s="1"/>
  <c r="G17" i="227"/>
  <c r="G38" i="227" s="1"/>
  <c r="G40" i="227" s="1"/>
  <c r="F17" i="227"/>
  <c r="F38" i="227" s="1"/>
  <c r="F40" i="227" s="1"/>
  <c r="E17" i="227"/>
  <c r="D17" i="227"/>
  <c r="D38" i="227" s="1"/>
  <c r="D40" i="227" s="1"/>
  <c r="C17" i="227"/>
  <c r="C38" i="227" s="1"/>
  <c r="C40" i="227" s="1"/>
  <c r="L17" i="228"/>
  <c r="L38" i="228" s="1"/>
  <c r="L40" i="228" s="1"/>
  <c r="K17" i="228"/>
  <c r="K38" i="228" s="1"/>
  <c r="K40" i="228" s="1"/>
  <c r="J17" i="228"/>
  <c r="J38" i="228" s="1"/>
  <c r="J40" i="228" s="1"/>
  <c r="I17" i="228"/>
  <c r="I38" i="228" s="1"/>
  <c r="H17" i="228"/>
  <c r="H38" i="228" s="1"/>
  <c r="H40" i="228" s="1"/>
  <c r="G17" i="228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L17" i="229"/>
  <c r="L38" i="229" s="1"/>
  <c r="L40" i="229" s="1"/>
  <c r="K17" i="229"/>
  <c r="K38" i="229" s="1"/>
  <c r="K40" i="229" s="1"/>
  <c r="J17" i="229"/>
  <c r="J38" i="229" s="1"/>
  <c r="J40" i="229" s="1"/>
  <c r="I17" i="229"/>
  <c r="H17" i="229"/>
  <c r="H38" i="229" s="1"/>
  <c r="H40" i="229" s="1"/>
  <c r="G17" i="229"/>
  <c r="G38" i="229" s="1"/>
  <c r="G40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L17" i="230"/>
  <c r="L38" i="230" s="1"/>
  <c r="L40" i="230" s="1"/>
  <c r="K17" i="230"/>
  <c r="J17" i="230"/>
  <c r="J38" i="230" s="1"/>
  <c r="J40" i="230" s="1"/>
  <c r="I17" i="230"/>
  <c r="I38" i="230" s="1"/>
  <c r="H17" i="230"/>
  <c r="H38" i="230" s="1"/>
  <c r="H40" i="230" s="1"/>
  <c r="G17" i="230"/>
  <c r="G38" i="230" s="1"/>
  <c r="G40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L17" i="231"/>
  <c r="L38" i="231" s="1"/>
  <c r="L40" i="231" s="1"/>
  <c r="K17" i="231"/>
  <c r="K38" i="231" s="1"/>
  <c r="K40" i="231" s="1"/>
  <c r="J17" i="231"/>
  <c r="J38" i="231" s="1"/>
  <c r="J40" i="231" s="1"/>
  <c r="I17" i="231"/>
  <c r="I38" i="231" s="1"/>
  <c r="H17" i="231"/>
  <c r="H38" i="231" s="1"/>
  <c r="H40" i="231" s="1"/>
  <c r="G17" i="231"/>
  <c r="G38" i="231" s="1"/>
  <c r="G40" i="231" s="1"/>
  <c r="F17" i="231"/>
  <c r="F38" i="231" s="1"/>
  <c r="F40" i="231" s="1"/>
  <c r="E17" i="231"/>
  <c r="D17" i="231"/>
  <c r="D38" i="231" s="1"/>
  <c r="D40" i="231" s="1"/>
  <c r="C17" i="231"/>
  <c r="C38" i="231" s="1"/>
  <c r="C40" i="231" s="1"/>
  <c r="L17" i="232"/>
  <c r="L38" i="232" s="1"/>
  <c r="L40" i="232" s="1"/>
  <c r="K17" i="232"/>
  <c r="K38" i="232" s="1"/>
  <c r="K40" i="232" s="1"/>
  <c r="J17" i="232"/>
  <c r="J38" i="232" s="1"/>
  <c r="J40" i="232" s="1"/>
  <c r="I17" i="232"/>
  <c r="I38" i="232" s="1"/>
  <c r="H17" i="232"/>
  <c r="H38" i="232" s="1"/>
  <c r="H40" i="232" s="1"/>
  <c r="G17" i="232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L17" i="233"/>
  <c r="L38" i="233" s="1"/>
  <c r="L40" i="233" s="1"/>
  <c r="K17" i="233"/>
  <c r="K38" i="233" s="1"/>
  <c r="K40" i="233" s="1"/>
  <c r="J17" i="233"/>
  <c r="J38" i="233" s="1"/>
  <c r="J40" i="233" s="1"/>
  <c r="I17" i="233"/>
  <c r="H17" i="233"/>
  <c r="H38" i="233" s="1"/>
  <c r="H40" i="233" s="1"/>
  <c r="G17" i="233"/>
  <c r="G38" i="233" s="1"/>
  <c r="G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L17" i="234"/>
  <c r="L38" i="234" s="1"/>
  <c r="L40" i="234" s="1"/>
  <c r="K17" i="234"/>
  <c r="J17" i="234"/>
  <c r="J38" i="234" s="1"/>
  <c r="J40" i="234" s="1"/>
  <c r="I17" i="234"/>
  <c r="I38" i="234" s="1"/>
  <c r="H17" i="234"/>
  <c r="H38" i="234" s="1"/>
  <c r="H40" i="234" s="1"/>
  <c r="G17" i="234"/>
  <c r="G38" i="234" s="1"/>
  <c r="G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L17" i="235"/>
  <c r="L38" i="235" s="1"/>
  <c r="L40" i="235" s="1"/>
  <c r="K17" i="235"/>
  <c r="K38" i="235" s="1"/>
  <c r="K40" i="235" s="1"/>
  <c r="J17" i="235"/>
  <c r="J38" i="235" s="1"/>
  <c r="J40" i="235" s="1"/>
  <c r="I17" i="235"/>
  <c r="I38" i="235" s="1"/>
  <c r="H17" i="235"/>
  <c r="H38" i="235" s="1"/>
  <c r="H40" i="235" s="1"/>
  <c r="G17" i="235"/>
  <c r="G38" i="235" s="1"/>
  <c r="G40" i="235" s="1"/>
  <c r="F17" i="235"/>
  <c r="F38" i="235" s="1"/>
  <c r="F40" i="235" s="1"/>
  <c r="E17" i="235"/>
  <c r="D17" i="235"/>
  <c r="D38" i="235" s="1"/>
  <c r="D40" i="235" s="1"/>
  <c r="C17" i="235"/>
  <c r="C38" i="235" s="1"/>
  <c r="C40" i="235" s="1"/>
  <c r="L17" i="236"/>
  <c r="L38" i="236" s="1"/>
  <c r="L40" i="236" s="1"/>
  <c r="K17" i="236"/>
  <c r="K38" i="236" s="1"/>
  <c r="K40" i="236" s="1"/>
  <c r="J17" i="236"/>
  <c r="J38" i="236" s="1"/>
  <c r="J40" i="236" s="1"/>
  <c r="I17" i="236"/>
  <c r="I38" i="236" s="1"/>
  <c r="H17" i="236"/>
  <c r="H38" i="236" s="1"/>
  <c r="H40" i="236" s="1"/>
  <c r="G17" i="236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L17" i="237"/>
  <c r="L38" i="237" s="1"/>
  <c r="L40" i="237" s="1"/>
  <c r="K17" i="237"/>
  <c r="K38" i="237" s="1"/>
  <c r="K40" i="237" s="1"/>
  <c r="J17" i="237"/>
  <c r="J38" i="237" s="1"/>
  <c r="J40" i="237" s="1"/>
  <c r="I17" i="237"/>
  <c r="H17" i="237"/>
  <c r="H38" i="237" s="1"/>
  <c r="H40" i="237" s="1"/>
  <c r="G17" i="237"/>
  <c r="G38" i="237" s="1"/>
  <c r="G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L17" i="238"/>
  <c r="L38" i="238" s="1"/>
  <c r="L40" i="238" s="1"/>
  <c r="K17" i="238"/>
  <c r="J17" i="238"/>
  <c r="J38" i="238" s="1"/>
  <c r="J40" i="238" s="1"/>
  <c r="I17" i="238"/>
  <c r="I38" i="238" s="1"/>
  <c r="H17" i="238"/>
  <c r="H38" i="238" s="1"/>
  <c r="H40" i="238" s="1"/>
  <c r="G17" i="238"/>
  <c r="G38" i="238" s="1"/>
  <c r="G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L17" i="239"/>
  <c r="L38" i="239" s="1"/>
  <c r="L40" i="239" s="1"/>
  <c r="K17" i="239"/>
  <c r="K38" i="239" s="1"/>
  <c r="K40" i="239" s="1"/>
  <c r="J17" i="239"/>
  <c r="J38" i="239" s="1"/>
  <c r="J40" i="239" s="1"/>
  <c r="I17" i="239"/>
  <c r="I38" i="239" s="1"/>
  <c r="H17" i="239"/>
  <c r="H38" i="239" s="1"/>
  <c r="H40" i="239" s="1"/>
  <c r="G17" i="239"/>
  <c r="G38" i="239" s="1"/>
  <c r="G40" i="239" s="1"/>
  <c r="F17" i="239"/>
  <c r="F38" i="239" s="1"/>
  <c r="F40" i="239" s="1"/>
  <c r="E17" i="239"/>
  <c r="D17" i="239"/>
  <c r="D38" i="239" s="1"/>
  <c r="D40" i="239" s="1"/>
  <c r="C17" i="239"/>
  <c r="C38" i="239" s="1"/>
  <c r="C40" i="239" s="1"/>
  <c r="L17" i="240"/>
  <c r="L38" i="240" s="1"/>
  <c r="L40" i="240" s="1"/>
  <c r="K17" i="240"/>
  <c r="K38" i="240" s="1"/>
  <c r="K40" i="240" s="1"/>
  <c r="J17" i="240"/>
  <c r="J38" i="240" s="1"/>
  <c r="J40" i="240" s="1"/>
  <c r="I17" i="240"/>
  <c r="I38" i="240" s="1"/>
  <c r="H17" i="240"/>
  <c r="H38" i="240" s="1"/>
  <c r="H40" i="240" s="1"/>
  <c r="G17" i="240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L17" i="241"/>
  <c r="L38" i="241" s="1"/>
  <c r="L40" i="241" s="1"/>
  <c r="K17" i="241"/>
  <c r="K38" i="241" s="1"/>
  <c r="K40" i="241" s="1"/>
  <c r="J17" i="241"/>
  <c r="J38" i="241" s="1"/>
  <c r="J40" i="241" s="1"/>
  <c r="I17" i="241"/>
  <c r="H17" i="241"/>
  <c r="H38" i="241" s="1"/>
  <c r="H40" i="241" s="1"/>
  <c r="G17" i="241"/>
  <c r="G38" i="241" s="1"/>
  <c r="G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L17" i="242"/>
  <c r="L38" i="242" s="1"/>
  <c r="L40" i="242" s="1"/>
  <c r="K17" i="242"/>
  <c r="J17" i="242"/>
  <c r="J38" i="242" s="1"/>
  <c r="J40" i="242" s="1"/>
  <c r="I17" i="242"/>
  <c r="I38" i="242" s="1"/>
  <c r="H17" i="242"/>
  <c r="H38" i="242" s="1"/>
  <c r="H40" i="242" s="1"/>
  <c r="G17" i="242"/>
  <c r="G38" i="242" s="1"/>
  <c r="G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L17" i="243"/>
  <c r="L38" i="243" s="1"/>
  <c r="L40" i="243" s="1"/>
  <c r="K17" i="243"/>
  <c r="K38" i="243" s="1"/>
  <c r="K40" i="243" s="1"/>
  <c r="J17" i="243"/>
  <c r="J38" i="243" s="1"/>
  <c r="J40" i="243" s="1"/>
  <c r="I17" i="243"/>
  <c r="I38" i="243" s="1"/>
  <c r="H17" i="243"/>
  <c r="H38" i="243" s="1"/>
  <c r="H40" i="243" s="1"/>
  <c r="G17" i="243"/>
  <c r="G38" i="243" s="1"/>
  <c r="G40" i="243" s="1"/>
  <c r="F17" i="243"/>
  <c r="F38" i="243" s="1"/>
  <c r="F40" i="243" s="1"/>
  <c r="E17" i="243"/>
  <c r="D17" i="243"/>
  <c r="D38" i="243" s="1"/>
  <c r="D40" i="243" s="1"/>
  <c r="C17" i="243"/>
  <c r="C38" i="243" s="1"/>
  <c r="C40" i="243" s="1"/>
  <c r="L17" i="244"/>
  <c r="L38" i="244" s="1"/>
  <c r="L40" i="244" s="1"/>
  <c r="K17" i="244"/>
  <c r="K38" i="244" s="1"/>
  <c r="K40" i="244" s="1"/>
  <c r="J17" i="244"/>
  <c r="J38" i="244" s="1"/>
  <c r="J40" i="244" s="1"/>
  <c r="I17" i="244"/>
  <c r="I38" i="244" s="1"/>
  <c r="H17" i="244"/>
  <c r="H38" i="244" s="1"/>
  <c r="H40" i="244" s="1"/>
  <c r="G17" i="244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L17" i="245"/>
  <c r="L38" i="245" s="1"/>
  <c r="L40" i="245" s="1"/>
  <c r="K17" i="245"/>
  <c r="K38" i="245" s="1"/>
  <c r="K40" i="245" s="1"/>
  <c r="J17" i="245"/>
  <c r="J38" i="245" s="1"/>
  <c r="J40" i="245" s="1"/>
  <c r="I17" i="245"/>
  <c r="H17" i="245"/>
  <c r="H38" i="245" s="1"/>
  <c r="H40" i="245" s="1"/>
  <c r="G17" i="245"/>
  <c r="G38" i="245" s="1"/>
  <c r="G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L17" i="246"/>
  <c r="L38" i="246" s="1"/>
  <c r="L40" i="246" s="1"/>
  <c r="K17" i="246"/>
  <c r="J17" i="246"/>
  <c r="J38" i="246" s="1"/>
  <c r="J40" i="246" s="1"/>
  <c r="I17" i="246"/>
  <c r="I38" i="246" s="1"/>
  <c r="H17" i="246"/>
  <c r="H38" i="246" s="1"/>
  <c r="H40" i="246" s="1"/>
  <c r="G17" i="246"/>
  <c r="G38" i="246" s="1"/>
  <c r="G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L17" i="247"/>
  <c r="L38" i="247" s="1"/>
  <c r="L40" i="247" s="1"/>
  <c r="K17" i="247"/>
  <c r="K38" i="247" s="1"/>
  <c r="K40" i="247" s="1"/>
  <c r="J17" i="247"/>
  <c r="J38" i="247" s="1"/>
  <c r="J40" i="247" s="1"/>
  <c r="I17" i="247"/>
  <c r="I38" i="247" s="1"/>
  <c r="H17" i="247"/>
  <c r="H38" i="247" s="1"/>
  <c r="H40" i="247" s="1"/>
  <c r="G17" i="247"/>
  <c r="G38" i="247" s="1"/>
  <c r="G40" i="247" s="1"/>
  <c r="F17" i="247"/>
  <c r="F38" i="247" s="1"/>
  <c r="F40" i="247" s="1"/>
  <c r="E17" i="247"/>
  <c r="D17" i="247"/>
  <c r="D38" i="247" s="1"/>
  <c r="D40" i="247" s="1"/>
  <c r="C17" i="247"/>
  <c r="C38" i="247" s="1"/>
  <c r="C40" i="247" s="1"/>
  <c r="L17" i="248"/>
  <c r="L38" i="248" s="1"/>
  <c r="L40" i="248" s="1"/>
  <c r="K17" i="248"/>
  <c r="K38" i="248" s="1"/>
  <c r="K40" i="248" s="1"/>
  <c r="J17" i="248"/>
  <c r="J38" i="248" s="1"/>
  <c r="J40" i="248" s="1"/>
  <c r="I17" i="248"/>
  <c r="I38" i="248" s="1"/>
  <c r="H17" i="248"/>
  <c r="H38" i="248" s="1"/>
  <c r="H40" i="248" s="1"/>
  <c r="G17" i="248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L17" i="249"/>
  <c r="L38" i="249" s="1"/>
  <c r="L40" i="249" s="1"/>
  <c r="K17" i="249"/>
  <c r="K38" i="249" s="1"/>
  <c r="K40" i="249" s="1"/>
  <c r="J17" i="249"/>
  <c r="J38" i="249" s="1"/>
  <c r="J40" i="249" s="1"/>
  <c r="I17" i="249"/>
  <c r="H17" i="249"/>
  <c r="H38" i="249" s="1"/>
  <c r="H40" i="249" s="1"/>
  <c r="G17" i="249"/>
  <c r="G38" i="249" s="1"/>
  <c r="G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L17" i="250"/>
  <c r="L38" i="250" s="1"/>
  <c r="L40" i="250" s="1"/>
  <c r="K17" i="250"/>
  <c r="J17" i="250"/>
  <c r="J38" i="250" s="1"/>
  <c r="J40" i="250" s="1"/>
  <c r="I17" i="250"/>
  <c r="I38" i="250" s="1"/>
  <c r="H17" i="250"/>
  <c r="H38" i="250" s="1"/>
  <c r="H40" i="250" s="1"/>
  <c r="G17" i="250"/>
  <c r="G38" i="250" s="1"/>
  <c r="G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L17" i="251"/>
  <c r="L38" i="251" s="1"/>
  <c r="L40" i="251" s="1"/>
  <c r="K17" i="251"/>
  <c r="K38" i="251" s="1"/>
  <c r="K40" i="251" s="1"/>
  <c r="J17" i="251"/>
  <c r="J38" i="251" s="1"/>
  <c r="J40" i="251" s="1"/>
  <c r="I17" i="251"/>
  <c r="I38" i="251" s="1"/>
  <c r="H17" i="251"/>
  <c r="H38" i="251" s="1"/>
  <c r="H40" i="251" s="1"/>
  <c r="G17" i="251"/>
  <c r="G38" i="251" s="1"/>
  <c r="G40" i="251" s="1"/>
  <c r="F17" i="251"/>
  <c r="F38" i="251" s="1"/>
  <c r="F40" i="251" s="1"/>
  <c r="E17" i="251"/>
  <c r="D17" i="251"/>
  <c r="D38" i="251" s="1"/>
  <c r="D40" i="251" s="1"/>
  <c r="C17" i="251"/>
  <c r="C38" i="251" s="1"/>
  <c r="C40" i="251" s="1"/>
  <c r="L17" i="252"/>
  <c r="L38" i="252" s="1"/>
  <c r="L40" i="252" s="1"/>
  <c r="K17" i="252"/>
  <c r="K38" i="252" s="1"/>
  <c r="K40" i="252" s="1"/>
  <c r="J17" i="252"/>
  <c r="J38" i="252" s="1"/>
  <c r="J40" i="252" s="1"/>
  <c r="I17" i="252"/>
  <c r="I38" i="252" s="1"/>
  <c r="H17" i="252"/>
  <c r="H38" i="252" s="1"/>
  <c r="H40" i="252" s="1"/>
  <c r="G17" i="252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L17" i="253"/>
  <c r="L38" i="253" s="1"/>
  <c r="L40" i="253" s="1"/>
  <c r="K17" i="253"/>
  <c r="K38" i="253" s="1"/>
  <c r="K40" i="253" s="1"/>
  <c r="J17" i="253"/>
  <c r="J38" i="253" s="1"/>
  <c r="J40" i="253" s="1"/>
  <c r="I17" i="253"/>
  <c r="H17" i="253"/>
  <c r="H38" i="253" s="1"/>
  <c r="H40" i="253" s="1"/>
  <c r="G17" i="253"/>
  <c r="G38" i="253" s="1"/>
  <c r="G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L17" i="254"/>
  <c r="L38" i="254" s="1"/>
  <c r="L40" i="254" s="1"/>
  <c r="K17" i="254"/>
  <c r="J17" i="254"/>
  <c r="J38" i="254" s="1"/>
  <c r="J40" i="254" s="1"/>
  <c r="I17" i="254"/>
  <c r="I38" i="254" s="1"/>
  <c r="H17" i="254"/>
  <c r="H38" i="254" s="1"/>
  <c r="H40" i="254" s="1"/>
  <c r="G17" i="254"/>
  <c r="G38" i="254" s="1"/>
  <c r="G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L17" i="255"/>
  <c r="L38" i="255" s="1"/>
  <c r="L40" i="255" s="1"/>
  <c r="K17" i="255"/>
  <c r="K38" i="255" s="1"/>
  <c r="K40" i="255" s="1"/>
  <c r="J17" i="255"/>
  <c r="J38" i="255" s="1"/>
  <c r="J40" i="255" s="1"/>
  <c r="I17" i="255"/>
  <c r="I38" i="255" s="1"/>
  <c r="H17" i="255"/>
  <c r="H38" i="255" s="1"/>
  <c r="H40" i="255" s="1"/>
  <c r="G17" i="255"/>
  <c r="G38" i="255" s="1"/>
  <c r="G40" i="255" s="1"/>
  <c r="F17" i="255"/>
  <c r="F38" i="255" s="1"/>
  <c r="F40" i="255" s="1"/>
  <c r="E17" i="255"/>
  <c r="D17" i="255"/>
  <c r="D38" i="255" s="1"/>
  <c r="D40" i="255" s="1"/>
  <c r="C17" i="255"/>
  <c r="C38" i="255" s="1"/>
  <c r="C40" i="255" s="1"/>
  <c r="L17" i="256"/>
  <c r="L38" i="256" s="1"/>
  <c r="L40" i="256" s="1"/>
  <c r="K17" i="256"/>
  <c r="K38" i="256" s="1"/>
  <c r="K40" i="256" s="1"/>
  <c r="J17" i="256"/>
  <c r="J38" i="256" s="1"/>
  <c r="J40" i="256" s="1"/>
  <c r="I17" i="256"/>
  <c r="I38" i="256" s="1"/>
  <c r="H17" i="256"/>
  <c r="H38" i="256" s="1"/>
  <c r="H40" i="256" s="1"/>
  <c r="G17" i="256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L17" i="257"/>
  <c r="L38" i="257" s="1"/>
  <c r="L40" i="257" s="1"/>
  <c r="K17" i="257"/>
  <c r="K38" i="257" s="1"/>
  <c r="K40" i="257" s="1"/>
  <c r="J17" i="257"/>
  <c r="J38" i="257" s="1"/>
  <c r="J40" i="257" s="1"/>
  <c r="I17" i="257"/>
  <c r="H17" i="257"/>
  <c r="H38" i="257" s="1"/>
  <c r="H40" i="257" s="1"/>
  <c r="G17" i="257"/>
  <c r="G38" i="257" s="1"/>
  <c r="G40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L17" i="258"/>
  <c r="L38" i="258" s="1"/>
  <c r="L40" i="258" s="1"/>
  <c r="K17" i="258"/>
  <c r="J17" i="258"/>
  <c r="J38" i="258" s="1"/>
  <c r="J40" i="258" s="1"/>
  <c r="I17" i="258"/>
  <c r="I38" i="258" s="1"/>
  <c r="H17" i="258"/>
  <c r="H38" i="258" s="1"/>
  <c r="H40" i="258" s="1"/>
  <c r="G17" i="258"/>
  <c r="G38" i="258" s="1"/>
  <c r="G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D17" i="1"/>
  <c r="D38" i="1" s="1"/>
  <c r="D40" i="1" s="1"/>
  <c r="C17" i="1"/>
  <c r="C38" i="1" s="1"/>
  <c r="C40" i="1" s="1"/>
  <c r="E38" i="1" l="1"/>
  <c r="E40" i="1" s="1"/>
  <c r="C38" i="258"/>
  <c r="C40" i="258" s="1"/>
  <c r="K38" i="258"/>
  <c r="K40" i="258" s="1"/>
  <c r="I38" i="257"/>
  <c r="G38" i="256"/>
  <c r="G40" i="256" s="1"/>
  <c r="E38" i="255"/>
  <c r="E40" i="255" s="1"/>
  <c r="C38" i="254"/>
  <c r="C40" i="254" s="1"/>
  <c r="K38" i="254"/>
  <c r="K40" i="254" s="1"/>
  <c r="I38" i="253"/>
  <c r="G38" i="252"/>
  <c r="G40" i="252" s="1"/>
  <c r="E38" i="251"/>
  <c r="E40" i="251" s="1"/>
  <c r="C38" i="250"/>
  <c r="C40" i="250" s="1"/>
  <c r="K38" i="250"/>
  <c r="K40" i="250" s="1"/>
  <c r="I38" i="249"/>
  <c r="G38" i="248"/>
  <c r="G40" i="248" s="1"/>
  <c r="E38" i="247"/>
  <c r="E40" i="247" s="1"/>
  <c r="C38" i="246"/>
  <c r="C40" i="246" s="1"/>
  <c r="K38" i="246"/>
  <c r="K40" i="246" s="1"/>
  <c r="I38" i="245"/>
  <c r="G38" i="244"/>
  <c r="G40" i="244" s="1"/>
  <c r="E38" i="243"/>
  <c r="E40" i="243" s="1"/>
  <c r="C38" i="242"/>
  <c r="C40" i="242" s="1"/>
  <c r="K38" i="242"/>
  <c r="K40" i="242" s="1"/>
  <c r="I38" i="241"/>
  <c r="G38" i="240"/>
  <c r="G40" i="240" s="1"/>
  <c r="E38" i="239"/>
  <c r="E40" i="239" s="1"/>
  <c r="C38" i="238"/>
  <c r="C40" i="238" s="1"/>
  <c r="K38" i="238"/>
  <c r="K40" i="238" s="1"/>
  <c r="I38" i="237"/>
  <c r="G38" i="236"/>
  <c r="G40" i="236" s="1"/>
  <c r="E38" i="235"/>
  <c r="E40" i="235" s="1"/>
  <c r="C38" i="234"/>
  <c r="C40" i="234" s="1"/>
  <c r="K38" i="234"/>
  <c r="K40" i="234" s="1"/>
  <c r="I38" i="233"/>
  <c r="G38" i="232"/>
  <c r="G40" i="232" s="1"/>
  <c r="E38" i="231"/>
  <c r="E40" i="231" s="1"/>
  <c r="C38" i="230"/>
  <c r="C40" i="230" s="1"/>
  <c r="K38" i="230"/>
  <c r="K40" i="230" s="1"/>
  <c r="I38" i="229"/>
  <c r="G38" i="228"/>
  <c r="G40" i="228" s="1"/>
  <c r="E38" i="227"/>
  <c r="E40" i="227" s="1"/>
  <c r="C38" i="226"/>
  <c r="C40" i="226" s="1"/>
  <c r="K38" i="226"/>
  <c r="K40" i="226" s="1"/>
  <c r="I38" i="225"/>
  <c r="G38" i="224"/>
  <c r="G40" i="224" s="1"/>
  <c r="E38" i="223"/>
  <c r="E40" i="223" s="1"/>
  <c r="C38" i="222"/>
  <c r="C40" i="222" s="1"/>
  <c r="K38" i="222"/>
  <c r="K40" i="222" s="1"/>
  <c r="I38" i="221"/>
  <c r="G38" i="220"/>
  <c r="G40" i="220" s="1"/>
  <c r="E38" i="219"/>
  <c r="E40" i="219" s="1"/>
  <c r="C38" i="218"/>
  <c r="C40" i="218" s="1"/>
  <c r="K38" i="218"/>
  <c r="K40" i="218" s="1"/>
  <c r="I38" i="217"/>
  <c r="G38" i="216"/>
  <c r="G40" i="216" s="1"/>
  <c r="E38" i="215"/>
  <c r="E40" i="215" s="1"/>
  <c r="C38" i="214"/>
  <c r="C40" i="214" s="1"/>
  <c r="K38" i="214"/>
  <c r="K40" i="214" s="1"/>
  <c r="I38" i="213"/>
  <c r="G38" i="212"/>
  <c r="G40" i="212" s="1"/>
  <c r="E38" i="211"/>
  <c r="E40" i="211" s="1"/>
  <c r="C38" i="210"/>
  <c r="C40" i="210" s="1"/>
  <c r="K38" i="210"/>
  <c r="K40" i="210" s="1"/>
  <c r="I38" i="209"/>
  <c r="G38" i="208"/>
  <c r="G40" i="208" s="1"/>
  <c r="E38" i="207"/>
  <c r="E40" i="207" s="1"/>
  <c r="C38" i="206"/>
  <c r="C40" i="206" s="1"/>
  <c r="K38" i="206"/>
  <c r="K40" i="206" s="1"/>
  <c r="I38" i="205"/>
  <c r="G38" i="204"/>
  <c r="G40" i="204" s="1"/>
  <c r="E38" i="203"/>
  <c r="E40" i="203" s="1"/>
  <c r="C38" i="202"/>
  <c r="C40" i="202" s="1"/>
  <c r="K38" i="202"/>
  <c r="K40" i="202" s="1"/>
  <c r="I38" i="201"/>
  <c r="G38" i="200"/>
  <c r="G40" i="200" s="1"/>
  <c r="E38" i="199"/>
  <c r="E40" i="199" s="1"/>
  <c r="C38" i="198"/>
  <c r="C40" i="198" s="1"/>
  <c r="K38" i="198"/>
  <c r="K40" i="198" s="1"/>
  <c r="I38" i="197"/>
  <c r="G38" i="196"/>
  <c r="G40" i="196" s="1"/>
  <c r="E38" i="195"/>
  <c r="E40" i="195" s="1"/>
  <c r="C38" i="194"/>
  <c r="C40" i="194" s="1"/>
  <c r="K38" i="194"/>
  <c r="K40" i="194" s="1"/>
  <c r="I38" i="193"/>
  <c r="G38" i="192"/>
  <c r="G40" i="192" s="1"/>
  <c r="E38" i="191"/>
  <c r="E40" i="191" s="1"/>
  <c r="C38" i="190"/>
  <c r="C40" i="190" s="1"/>
  <c r="K38" i="190"/>
  <c r="K40" i="190" s="1"/>
  <c r="I38" i="189"/>
  <c r="G38" i="188"/>
  <c r="G40" i="188" s="1"/>
  <c r="E38" i="187"/>
  <c r="E40" i="187" s="1"/>
  <c r="C38" i="186"/>
  <c r="C40" i="186" s="1"/>
  <c r="K38" i="186"/>
  <c r="K40" i="186" s="1"/>
  <c r="I38" i="185"/>
  <c r="G38" i="184"/>
  <c r="G40" i="184" s="1"/>
  <c r="E38" i="183"/>
  <c r="E40" i="183" s="1"/>
  <c r="C38" i="182"/>
  <c r="C40" i="182" s="1"/>
  <c r="K38" i="182"/>
  <c r="K40" i="182" s="1"/>
  <c r="I38" i="181"/>
  <c r="G38" i="180"/>
  <c r="G40" i="180" s="1"/>
  <c r="E38" i="179"/>
  <c r="E40" i="179" s="1"/>
  <c r="C38" i="178"/>
  <c r="C40" i="178" s="1"/>
  <c r="K38" i="178"/>
  <c r="K40" i="178" s="1"/>
  <c r="I38" i="177"/>
  <c r="G38" i="176"/>
  <c r="G40" i="176" s="1"/>
  <c r="E38" i="175"/>
  <c r="E40" i="175" s="1"/>
  <c r="C38" i="174"/>
  <c r="C40" i="174" s="1"/>
  <c r="K38" i="174"/>
  <c r="K40" i="174" s="1"/>
  <c r="I38" i="173"/>
  <c r="G38" i="172"/>
  <c r="G40" i="172" s="1"/>
  <c r="E38" i="171"/>
  <c r="E40" i="171" s="1"/>
  <c r="C38" i="170"/>
  <c r="C40" i="170" s="1"/>
  <c r="K38" i="170"/>
  <c r="K40" i="170" s="1"/>
  <c r="I38" i="169"/>
  <c r="G38" i="168"/>
  <c r="G40" i="168" s="1"/>
  <c r="E38" i="167"/>
  <c r="E40" i="167" s="1"/>
  <c r="C38" i="166"/>
  <c r="C40" i="166" s="1"/>
  <c r="K38" i="166"/>
  <c r="K40" i="166" s="1"/>
  <c r="I38" i="165"/>
  <c r="G38" i="164"/>
  <c r="G40" i="164" s="1"/>
  <c r="E38" i="163"/>
  <c r="E40" i="163" s="1"/>
  <c r="C38" i="162"/>
  <c r="C40" i="162" s="1"/>
  <c r="K38" i="162"/>
  <c r="K40" i="162" s="1"/>
  <c r="I38" i="161"/>
  <c r="G38" i="160"/>
  <c r="G40" i="160" s="1"/>
  <c r="E38" i="159"/>
  <c r="E40" i="159" s="1"/>
  <c r="C38" i="158"/>
  <c r="C40" i="158" s="1"/>
  <c r="K38" i="158"/>
  <c r="K40" i="158" s="1"/>
  <c r="I38" i="157"/>
  <c r="G38" i="156"/>
  <c r="G40" i="156" s="1"/>
  <c r="E38" i="155"/>
  <c r="E40" i="155" s="1"/>
  <c r="C38" i="154"/>
  <c r="C40" i="154" s="1"/>
  <c r="K38" i="154"/>
  <c r="K40" i="154" s="1"/>
  <c r="I38" i="153"/>
  <c r="G38" i="152"/>
  <c r="G40" i="152" s="1"/>
  <c r="E38" i="151"/>
  <c r="E40" i="151" s="1"/>
  <c r="C38" i="150"/>
  <c r="C40" i="150" s="1"/>
  <c r="K38" i="150"/>
  <c r="K40" i="150" s="1"/>
  <c r="I38" i="149"/>
  <c r="G38" i="148"/>
  <c r="G40" i="148" s="1"/>
  <c r="E38" i="147"/>
  <c r="E40" i="147" s="1"/>
  <c r="C38" i="146"/>
  <c r="C40" i="146" s="1"/>
  <c r="K38" i="146"/>
  <c r="K40" i="146" s="1"/>
  <c r="I38" i="145"/>
  <c r="G38" i="144"/>
  <c r="G40" i="144" s="1"/>
  <c r="E38" i="143"/>
  <c r="E40" i="143" s="1"/>
  <c r="C38" i="142"/>
  <c r="C40" i="142" s="1"/>
  <c r="K38" i="142"/>
  <c r="K40" i="142" s="1"/>
  <c r="I38" i="141"/>
  <c r="G38" i="140"/>
  <c r="G40" i="140" s="1"/>
  <c r="E38" i="139"/>
  <c r="E40" i="139" s="1"/>
  <c r="C38" i="138"/>
  <c r="C40" i="138" s="1"/>
  <c r="K38" i="138"/>
  <c r="K40" i="138" s="1"/>
  <c r="I38" i="137"/>
  <c r="G38" i="136"/>
  <c r="G40" i="136" s="1"/>
  <c r="E38" i="135"/>
  <c r="E40" i="135" s="1"/>
  <c r="C38" i="134"/>
  <c r="C40" i="134" s="1"/>
  <c r="K38" i="134"/>
  <c r="K40" i="134" s="1"/>
  <c r="I38" i="133"/>
  <c r="G38" i="132"/>
  <c r="G40" i="132" s="1"/>
  <c r="E38" i="131"/>
  <c r="E40" i="131" s="1"/>
  <c r="C38" i="130"/>
  <c r="C40" i="130" s="1"/>
  <c r="K38" i="130"/>
  <c r="K40" i="130" s="1"/>
  <c r="I38" i="129"/>
  <c r="G38" i="128"/>
  <c r="G40" i="128" s="1"/>
  <c r="E38" i="127"/>
  <c r="E40" i="127" s="1"/>
  <c r="C38" i="126"/>
  <c r="C40" i="126" s="1"/>
  <c r="K38" i="126"/>
  <c r="K40" i="126" s="1"/>
  <c r="I38" i="125"/>
  <c r="G38" i="124"/>
  <c r="G40" i="124" s="1"/>
  <c r="E38" i="123"/>
  <c r="E40" i="123" s="1"/>
  <c r="C38" i="122"/>
  <c r="C40" i="122" s="1"/>
  <c r="K38" i="122"/>
  <c r="K40" i="122" s="1"/>
  <c r="I38" i="121"/>
  <c r="G38" i="120"/>
  <c r="G40" i="120" s="1"/>
  <c r="E38" i="119"/>
  <c r="E40" i="119" s="1"/>
  <c r="C38" i="118"/>
  <c r="C40" i="118" s="1"/>
  <c r="K38" i="118"/>
  <c r="K40" i="118" s="1"/>
  <c r="I38" i="117"/>
  <c r="G38" i="116"/>
  <c r="G40" i="116" s="1"/>
  <c r="E38" i="115"/>
  <c r="E40" i="115" s="1"/>
  <c r="C38" i="114"/>
  <c r="C40" i="114" s="1"/>
  <c r="K38" i="114"/>
  <c r="K40" i="114" s="1"/>
  <c r="I38" i="113"/>
  <c r="G38" i="112"/>
  <c r="G40" i="112" s="1"/>
  <c r="E38" i="111"/>
  <c r="E40" i="111" s="1"/>
  <c r="C38" i="110"/>
  <c r="C40" i="110" s="1"/>
  <c r="K38" i="110"/>
  <c r="K40" i="110" s="1"/>
  <c r="I38" i="109"/>
  <c r="G38" i="108"/>
  <c r="G40" i="108" s="1"/>
  <c r="E38" i="107"/>
  <c r="E40" i="107" s="1"/>
  <c r="C38" i="106"/>
  <c r="C40" i="106" s="1"/>
  <c r="K38" i="106"/>
  <c r="K40" i="106" s="1"/>
  <c r="I38" i="105"/>
  <c r="G38" i="104"/>
  <c r="G40" i="104" s="1"/>
  <c r="E38" i="103"/>
  <c r="E40" i="103" s="1"/>
  <c r="C38" i="102"/>
  <c r="C40" i="102" s="1"/>
  <c r="K38" i="102"/>
  <c r="K40" i="102" s="1"/>
  <c r="I38" i="101"/>
  <c r="G38" i="100"/>
  <c r="G40" i="100" s="1"/>
  <c r="E38" i="99"/>
  <c r="E40" i="99" s="1"/>
  <c r="C38" i="98"/>
  <c r="C40" i="98" s="1"/>
  <c r="K38" i="98"/>
  <c r="K40" i="98" s="1"/>
  <c r="I38" i="97"/>
  <c r="G38" i="96"/>
  <c r="G40" i="96" s="1"/>
  <c r="E38" i="95"/>
  <c r="E40" i="95" s="1"/>
  <c r="C38" i="94"/>
  <c r="C40" i="94" s="1"/>
  <c r="K38" i="94"/>
  <c r="K40" i="94" s="1"/>
  <c r="I38" i="93"/>
  <c r="G38" i="92"/>
  <c r="G40" i="92" s="1"/>
  <c r="E38" i="91"/>
  <c r="E40" i="91" s="1"/>
  <c r="C38" i="90"/>
  <c r="C40" i="90" s="1"/>
  <c r="K38" i="90"/>
  <c r="K40" i="90" s="1"/>
  <c r="I38" i="89"/>
  <c r="G38" i="88"/>
  <c r="G40" i="88" s="1"/>
  <c r="E38" i="87"/>
  <c r="E40" i="87" s="1"/>
  <c r="C38" i="86"/>
  <c r="C40" i="86" s="1"/>
  <c r="K38" i="86"/>
  <c r="K40" i="86" s="1"/>
  <c r="I38" i="85"/>
  <c r="G38" i="84"/>
  <c r="G40" i="84" s="1"/>
  <c r="E38" i="83"/>
  <c r="E40" i="83" s="1"/>
  <c r="C38" i="82"/>
  <c r="C40" i="82" s="1"/>
  <c r="K38" i="82"/>
  <c r="K40" i="82" s="1"/>
  <c r="I38" i="81"/>
  <c r="G38" i="80"/>
  <c r="G40" i="80" s="1"/>
  <c r="E38" i="79"/>
  <c r="E40" i="79" s="1"/>
  <c r="C38" i="78"/>
  <c r="C40" i="78" s="1"/>
  <c r="K38" i="78"/>
  <c r="K40" i="78" s="1"/>
  <c r="I38" i="77"/>
  <c r="G38" i="76"/>
  <c r="G40" i="76" s="1"/>
  <c r="E38" i="75"/>
  <c r="E40" i="75" s="1"/>
  <c r="C38" i="74"/>
  <c r="C40" i="74" s="1"/>
  <c r="K38" i="74"/>
  <c r="K40" i="74" s="1"/>
  <c r="I38" i="73"/>
  <c r="G38" i="72"/>
  <c r="G40" i="72" s="1"/>
  <c r="E38" i="71"/>
  <c r="E40" i="71" s="1"/>
  <c r="C38" i="70"/>
  <c r="C40" i="70" s="1"/>
  <c r="K38" i="70"/>
  <c r="K40" i="70" s="1"/>
  <c r="I38" i="69"/>
  <c r="G38" i="68"/>
  <c r="G40" i="68" s="1"/>
  <c r="E38" i="67"/>
  <c r="E40" i="67" s="1"/>
  <c r="C38" i="66"/>
  <c r="C40" i="66" s="1"/>
  <c r="K38" i="66"/>
  <c r="K40" i="66" s="1"/>
  <c r="I38" i="65"/>
  <c r="G38" i="64"/>
  <c r="G40" i="64" s="1"/>
  <c r="E38" i="63"/>
  <c r="E40" i="63" s="1"/>
  <c r="C38" i="62"/>
  <c r="C40" i="62" s="1"/>
  <c r="K38" i="62"/>
  <c r="K40" i="62" s="1"/>
  <c r="I38" i="61"/>
  <c r="G38" i="60"/>
  <c r="G40" i="60" s="1"/>
  <c r="E38" i="59"/>
  <c r="E40" i="59" s="1"/>
  <c r="C38" i="58"/>
  <c r="C40" i="58" s="1"/>
  <c r="K38" i="58"/>
  <c r="K40" i="58" s="1"/>
  <c r="I38" i="57"/>
  <c r="G38" i="56"/>
  <c r="G40" i="56" s="1"/>
  <c r="E38" i="55"/>
  <c r="E40" i="55" s="1"/>
  <c r="C38" i="54"/>
  <c r="C40" i="54" s="1"/>
  <c r="K38" i="54"/>
  <c r="K40" i="54" s="1"/>
  <c r="I38" i="53"/>
  <c r="G38" i="52"/>
  <c r="G40" i="52" s="1"/>
  <c r="E38" i="51"/>
  <c r="E40" i="51" s="1"/>
  <c r="C38" i="50"/>
  <c r="C40" i="50" s="1"/>
  <c r="K38" i="50"/>
  <c r="K40" i="50" s="1"/>
  <c r="I38" i="49"/>
  <c r="G38" i="48"/>
  <c r="G40" i="48" s="1"/>
  <c r="E38" i="47"/>
  <c r="E40" i="47" s="1"/>
  <c r="C38" i="46"/>
  <c r="C40" i="46" s="1"/>
  <c r="K38" i="46"/>
  <c r="K40" i="46" s="1"/>
  <c r="I38" i="45"/>
  <c r="G38" i="44"/>
  <c r="G40" i="44" s="1"/>
  <c r="E38" i="43"/>
  <c r="E40" i="43" s="1"/>
  <c r="C38" i="42"/>
  <c r="C40" i="42" s="1"/>
  <c r="K38" i="42"/>
  <c r="K40" i="42" s="1"/>
  <c r="I38" i="41"/>
  <c r="G38" i="40"/>
  <c r="G40" i="40" s="1"/>
  <c r="E38" i="39"/>
  <c r="E40" i="39" s="1"/>
  <c r="C38" i="38"/>
  <c r="C40" i="38" s="1"/>
  <c r="K38" i="38"/>
  <c r="K40" i="38" s="1"/>
  <c r="I38" i="37"/>
  <c r="G38" i="36"/>
  <c r="G40" i="36" s="1"/>
  <c r="E38" i="35"/>
  <c r="E40" i="35" s="1"/>
  <c r="C38" i="34"/>
  <c r="C40" i="34" s="1"/>
  <c r="K38" i="34"/>
  <c r="K40" i="34" s="1"/>
  <c r="I38" i="33"/>
  <c r="G38" i="32"/>
  <c r="G40" i="32" s="1"/>
  <c r="E38" i="31"/>
  <c r="E40" i="31" s="1"/>
  <c r="C38" i="30"/>
  <c r="C40" i="30" s="1"/>
  <c r="K38" i="30"/>
  <c r="K40" i="30" s="1"/>
  <c r="I38" i="29"/>
  <c r="G38" i="28"/>
  <c r="G40" i="28" s="1"/>
  <c r="E38" i="27"/>
  <c r="E40" i="27" s="1"/>
  <c r="C38" i="26"/>
  <c r="C40" i="26" s="1"/>
  <c r="K38" i="26"/>
  <c r="K40" i="26" s="1"/>
  <c r="I38" i="25"/>
  <c r="G38" i="24"/>
  <c r="G40" i="24" s="1"/>
  <c r="E38" i="23"/>
  <c r="E40" i="23" s="1"/>
  <c r="C38" i="22"/>
  <c r="C40" i="22" s="1"/>
  <c r="K38" i="22"/>
  <c r="K40" i="22" s="1"/>
  <c r="I38" i="21"/>
  <c r="G38" i="20"/>
  <c r="G40" i="20" s="1"/>
  <c r="E38" i="19"/>
  <c r="E40" i="19" s="1"/>
  <c r="C38" i="18"/>
  <c r="C40" i="18" s="1"/>
  <c r="K38" i="18"/>
  <c r="K40" i="18" s="1"/>
  <c r="I38" i="17"/>
  <c r="G38" i="16"/>
  <c r="G40" i="16" s="1"/>
  <c r="E38" i="15"/>
  <c r="E40" i="15" s="1"/>
  <c r="C38" i="14"/>
  <c r="C40" i="14" s="1"/>
  <c r="K38" i="14"/>
  <c r="K40" i="14" s="1"/>
  <c r="I38" i="13"/>
  <c r="G38" i="12"/>
  <c r="G40" i="12" s="1"/>
  <c r="E38" i="11"/>
  <c r="E40" i="11" s="1"/>
  <c r="C38" i="10"/>
  <c r="C40" i="10" s="1"/>
  <c r="K38" i="10"/>
  <c r="K40" i="10" s="1"/>
  <c r="I38" i="9"/>
  <c r="G38" i="8"/>
  <c r="G40" i="8" s="1"/>
  <c r="E38" i="7"/>
  <c r="E40" i="7" s="1"/>
  <c r="C38" i="6"/>
  <c r="C40" i="6" s="1"/>
  <c r="K38" i="6"/>
  <c r="K40" i="6" s="1"/>
  <c r="I38" i="5"/>
  <c r="G38" i="4"/>
  <c r="G40" i="4" s="1"/>
  <c r="E38" i="3"/>
  <c r="E40" i="3" s="1"/>
  <c r="C38" i="2"/>
  <c r="C40" i="2" s="1"/>
  <c r="K38" i="2"/>
  <c r="K40" i="2" s="1"/>
  <c r="J38" i="92"/>
  <c r="J40" i="92" s="1"/>
  <c r="H38" i="91"/>
  <c r="H40" i="91" s="1"/>
  <c r="F38" i="90"/>
  <c r="F40" i="90" s="1"/>
  <c r="D38" i="89"/>
  <c r="D40" i="89" s="1"/>
  <c r="L38" i="89"/>
  <c r="L40" i="89" s="1"/>
  <c r="J38" i="88"/>
  <c r="J40" i="88" s="1"/>
  <c r="H38" i="87"/>
  <c r="H40" i="87" s="1"/>
  <c r="F38" i="86"/>
  <c r="F40" i="86" s="1"/>
  <c r="D38" i="85"/>
  <c r="D40" i="85" s="1"/>
  <c r="L38" i="85"/>
  <c r="L40" i="85" s="1"/>
  <c r="J38" i="84"/>
  <c r="J40" i="84" s="1"/>
  <c r="H38" i="83"/>
  <c r="H40" i="83" s="1"/>
  <c r="F38" i="82"/>
  <c r="F40" i="82" s="1"/>
  <c r="D38" i="81"/>
  <c r="D40" i="81" s="1"/>
  <c r="L38" i="81"/>
  <c r="L40" i="81" s="1"/>
  <c r="J38" i="80"/>
  <c r="J40" i="80" s="1"/>
  <c r="H38" i="79"/>
  <c r="H40" i="79" s="1"/>
  <c r="F38" i="78"/>
  <c r="F40" i="78" s="1"/>
  <c r="D38" i="77"/>
  <c r="D40" i="77" s="1"/>
  <c r="L38" i="77"/>
  <c r="L40" i="77" s="1"/>
  <c r="J38" i="76"/>
  <c r="J40" i="76" s="1"/>
  <c r="H38" i="75"/>
  <c r="H40" i="75" s="1"/>
  <c r="F38" i="74"/>
  <c r="F40" i="74" s="1"/>
  <c r="D38" i="73"/>
  <c r="D40" i="73" s="1"/>
  <c r="L38" i="73"/>
  <c r="L40" i="73" s="1"/>
  <c r="J38" i="72"/>
  <c r="J40" i="72" s="1"/>
  <c r="H38" i="71"/>
  <c r="H40" i="71" s="1"/>
  <c r="F38" i="70"/>
  <c r="F40" i="70" s="1"/>
  <c r="D38" i="69"/>
  <c r="D40" i="69" s="1"/>
  <c r="L38" i="69"/>
  <c r="L40" i="69" s="1"/>
  <c r="J38" i="68"/>
  <c r="J40" i="68" s="1"/>
  <c r="H38" i="67"/>
  <c r="H40" i="67" s="1"/>
  <c r="F38" i="66"/>
  <c r="F40" i="66" s="1"/>
  <c r="D38" i="65"/>
  <c r="D40" i="65" s="1"/>
  <c r="L38" i="65"/>
  <c r="L40" i="65" s="1"/>
  <c r="J38" i="64"/>
  <c r="J40" i="64" s="1"/>
  <c r="H38" i="63"/>
  <c r="H40" i="63" s="1"/>
  <c r="F38" i="62"/>
  <c r="F40" i="62" s="1"/>
  <c r="D38" i="61"/>
  <c r="D40" i="61" s="1"/>
  <c r="L38" i="61"/>
  <c r="L40" i="61" s="1"/>
  <c r="J38" i="60"/>
  <c r="J40" i="60" s="1"/>
  <c r="H38" i="59"/>
  <c r="H40" i="59" s="1"/>
  <c r="F38" i="58"/>
  <c r="F40" i="58" s="1"/>
  <c r="D38" i="57"/>
  <c r="D40" i="57" s="1"/>
  <c r="L38" i="57"/>
  <c r="L40" i="57" s="1"/>
  <c r="J38" i="56"/>
  <c r="J40" i="56" s="1"/>
  <c r="H38" i="55"/>
  <c r="H40" i="55" s="1"/>
  <c r="F38" i="54"/>
  <c r="F40" i="54" s="1"/>
  <c r="D38" i="53"/>
  <c r="D40" i="53" s="1"/>
  <c r="L38" i="53"/>
  <c r="L40" i="53" s="1"/>
  <c r="J38" i="52"/>
  <c r="J40" i="52" s="1"/>
  <c r="H38" i="51"/>
  <c r="H40" i="51" s="1"/>
  <c r="F38" i="50"/>
  <c r="F40" i="50" s="1"/>
  <c r="D38" i="49"/>
  <c r="D40" i="49" s="1"/>
  <c r="L38" i="49"/>
  <c r="L40" i="49" s="1"/>
  <c r="J38" i="48"/>
  <c r="J40" i="48" s="1"/>
  <c r="H38" i="47"/>
  <c r="H40" i="47" s="1"/>
  <c r="F38" i="46"/>
  <c r="F40" i="46" s="1"/>
  <c r="D38" i="45"/>
  <c r="D40" i="45" s="1"/>
  <c r="L38" i="45"/>
  <c r="L40" i="45" s="1"/>
  <c r="J38" i="44"/>
  <c r="J40" i="44" s="1"/>
  <c r="H38" i="43"/>
  <c r="H40" i="43" s="1"/>
  <c r="F38" i="42"/>
  <c r="F40" i="42" s="1"/>
  <c r="D38" i="41"/>
  <c r="D40" i="41" s="1"/>
  <c r="L38" i="41"/>
  <c r="L40" i="41" s="1"/>
  <c r="J38" i="40"/>
  <c r="J40" i="40" s="1"/>
  <c r="H38" i="39"/>
  <c r="H40" i="39" s="1"/>
  <c r="F38" i="38"/>
  <c r="F40" i="38" s="1"/>
  <c r="D38" i="37"/>
  <c r="D40" i="37" s="1"/>
  <c r="L38" i="37"/>
  <c r="L40" i="37" s="1"/>
  <c r="J38" i="36"/>
  <c r="J40" i="36" s="1"/>
  <c r="H38" i="35"/>
  <c r="H40" i="35" s="1"/>
  <c r="F38" i="34"/>
  <c r="F40" i="34" s="1"/>
  <c r="D38" i="33"/>
  <c r="D40" i="33" s="1"/>
  <c r="L38" i="33"/>
  <c r="L40" i="33" s="1"/>
  <c r="J38" i="32"/>
  <c r="J40" i="32" s="1"/>
  <c r="H38" i="31"/>
  <c r="H40" i="31" s="1"/>
  <c r="F38" i="30"/>
  <c r="F40" i="30" s="1"/>
  <c r="D38" i="29"/>
  <c r="D40" i="29" s="1"/>
  <c r="L38" i="29"/>
  <c r="L40" i="29" s="1"/>
  <c r="J38" i="28"/>
  <c r="J40" i="28" s="1"/>
  <c r="H38" i="27"/>
  <c r="H40" i="27" s="1"/>
  <c r="F38" i="26"/>
  <c r="F40" i="26" s="1"/>
  <c r="D38" i="25"/>
  <c r="D40" i="25" s="1"/>
  <c r="L38" i="25"/>
  <c r="L40" i="25" s="1"/>
  <c r="J38" i="24"/>
  <c r="J40" i="24" s="1"/>
  <c r="H38" i="23"/>
  <c r="H40" i="23" s="1"/>
  <c r="F38" i="22"/>
  <c r="F40" i="22" s="1"/>
  <c r="D38" i="21"/>
  <c r="D40" i="21" s="1"/>
  <c r="L38" i="21"/>
  <c r="L40" i="21" s="1"/>
  <c r="J38" i="20"/>
  <c r="J40" i="20" s="1"/>
  <c r="H38" i="19"/>
  <c r="H40" i="19" s="1"/>
  <c r="F38" i="18"/>
  <c r="F40" i="18" s="1"/>
  <c r="D38" i="17"/>
  <c r="D40" i="17" s="1"/>
  <c r="L38" i="17"/>
  <c r="L40" i="17" s="1"/>
  <c r="J38" i="16"/>
  <c r="J40" i="16" s="1"/>
  <c r="H38" i="15"/>
  <c r="H40" i="15" s="1"/>
  <c r="F38" i="14"/>
  <c r="F40" i="14" s="1"/>
  <c r="D38" i="13"/>
  <c r="D40" i="13" s="1"/>
  <c r="L38" i="13"/>
  <c r="L40" i="13" s="1"/>
  <c r="H38" i="12"/>
  <c r="H40" i="12" s="1"/>
  <c r="F38" i="11"/>
  <c r="F40" i="11" s="1"/>
  <c r="D38" i="10"/>
  <c r="D40" i="10" s="1"/>
  <c r="L38" i="10"/>
  <c r="L40" i="10" s="1"/>
  <c r="J38" i="9"/>
  <c r="J40" i="9" s="1"/>
  <c r="H38" i="8"/>
  <c r="H40" i="8" s="1"/>
  <c r="F38" i="7"/>
  <c r="F40" i="7" s="1"/>
  <c r="D38" i="6"/>
  <c r="D40" i="6" s="1"/>
  <c r="L38" i="6"/>
  <c r="L40" i="6" s="1"/>
  <c r="J38" i="5"/>
  <c r="J40" i="5" s="1"/>
  <c r="H38" i="4"/>
  <c r="H40" i="4" s="1"/>
  <c r="F38" i="3"/>
  <c r="F40" i="3" s="1"/>
  <c r="D38" i="2"/>
  <c r="D40" i="2" s="1"/>
  <c r="L38" i="2"/>
  <c r="L40" i="2" s="1"/>
  <c r="J38" i="12"/>
  <c r="J40" i="12" s="1"/>
  <c r="H38" i="11"/>
  <c r="H40" i="11" s="1"/>
  <c r="F38" i="10"/>
  <c r="F40" i="10" s="1"/>
  <c r="D38" i="9"/>
  <c r="D40" i="9" s="1"/>
  <c r="L38" i="9"/>
  <c r="L40" i="9" s="1"/>
  <c r="J38" i="8"/>
  <c r="J40" i="8" s="1"/>
  <c r="H38" i="7"/>
  <c r="H40" i="7" s="1"/>
  <c r="F38" i="6"/>
  <c r="F40" i="6" s="1"/>
  <c r="D38" i="5"/>
  <c r="D40" i="5" s="1"/>
  <c r="L38" i="5"/>
  <c r="L40" i="5" s="1"/>
  <c r="J38" i="4"/>
  <c r="J40" i="4" s="1"/>
  <c r="H38" i="3"/>
  <c r="H40" i="3" s="1"/>
  <c r="F38" i="2"/>
  <c r="F40" i="2" s="1"/>
</calcChain>
</file>

<file path=xl/sharedStrings.xml><?xml version="1.0" encoding="utf-8"?>
<sst xmlns="http://schemas.openxmlformats.org/spreadsheetml/2006/main" count="24252" uniqueCount="311">
  <si>
    <t>Eastern Cape: Buffalo City (BUF)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</si>
  <si>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</si>
  <si>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</si>
  <si>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</si>
  <si>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</si>
  <si>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</si>
  <si>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</si>
  <si>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</si>
  <si>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</si>
  <si>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</si>
  <si>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</si>
  <si>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</si>
  <si>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</si>
  <si>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</si>
  <si>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</si>
  <si>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</si>
  <si>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</si>
  <si>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</si>
  <si>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</si>
  <si>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</si>
  <si>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</si>
  <si>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</si>
  <si>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</si>
  <si>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</si>
  <si>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</si>
  <si>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</si>
  <si>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</si>
  <si>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</si>
  <si>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</si>
  <si>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</si>
  <si>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</si>
  <si>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</si>
  <si>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</si>
  <si>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</si>
  <si>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</si>
  <si>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</si>
  <si>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</si>
  <si>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</si>
  <si>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</si>
  <si>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</si>
  <si>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</si>
  <si>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</si>
  <si>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</si>
  <si>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</si>
  <si>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</si>
  <si>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</si>
  <si>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</si>
  <si>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</si>
  <si>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</si>
  <si>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</si>
  <si>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</si>
  <si>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All ) for 4th Quarter ended 30 June 2022 (Figures Finalised as at 2022/08/09)</t>
  </si>
  <si>
    <t>Eastern Cape: Dr Beyers Naude (EC101) - Table A7 Budgeted Cash Flows ( All ) for 4th Quarter ended 30 June 2022 (Figures Finalised as at 2022/08/09)</t>
  </si>
  <si>
    <t>Eastern Cape: Blue Crane Route (EC102) - Table A7 Budgeted Cash Flows ( All ) for 4th Quarter ended 30 June 2022 (Figures Finalised as at 2022/08/09)</t>
  </si>
  <si>
    <t>Eastern Cape: Makana (EC104) - Table A7 Budgeted Cash Flows ( All ) for 4th Quarter ended 30 June 2022 (Figures Finalised as at 2022/08/09)</t>
  </si>
  <si>
    <t>Eastern Cape: Ndlambe (EC105) - Table A7 Budgeted Cash Flows ( All ) for 4th Quarter ended 30 June 2022 (Figures Finalised as at 2022/08/09)</t>
  </si>
  <si>
    <t>Eastern Cape: Sundays River Valley (EC106) - Table A7 Budgeted Cash Flows ( All ) for 4th Quarter ended 30 June 2022 (Figures Finalised as at 2022/08/09)</t>
  </si>
  <si>
    <t>Eastern Cape: Kouga (EC108) - Table A7 Budgeted Cash Flows ( All ) for 4th Quarter ended 30 June 2022 (Figures Finalised as at 2022/08/09)</t>
  </si>
  <si>
    <t>Eastern Cape: Kou-Kamma (EC109) - Table A7 Budgeted Cash Flows ( All ) for 4th Quarter ended 30 June 2022 (Figures Finalised as at 2022/08/09)</t>
  </si>
  <si>
    <t>Eastern Cape: Sarah Baartman (DC10) - Table A7 Budgeted Cash Flows ( All ) for 4th Quarter ended 30 June 2022 (Figures Finalised as at 2022/08/09)</t>
  </si>
  <si>
    <t>Eastern Cape: Mbhashe (EC121) - Table A7 Budgeted Cash Flows ( All ) for 4th Quarter ended 30 June 2022 (Figures Finalised as at 2022/08/09)</t>
  </si>
  <si>
    <t>Eastern Cape: Mnquma (EC122) - Table A7 Budgeted Cash Flows ( All ) for 4th Quarter ended 30 June 2022 (Figures Finalised as at 2022/08/09)</t>
  </si>
  <si>
    <t>Eastern Cape: Great Kei (EC123) - Table A7 Budgeted Cash Flows ( All ) for 4th Quarter ended 30 June 2022 (Figures Finalised as at 2022/08/09)</t>
  </si>
  <si>
    <t>Eastern Cape: Amahlathi (EC124) - Table A7 Budgeted Cash Flows ( All ) for 4th Quarter ended 30 June 2022 (Figures Finalised as at 2022/08/09)</t>
  </si>
  <si>
    <t>Eastern Cape: Ngqushwa (EC126) - Table A7 Budgeted Cash Flows ( All ) for 4th Quarter ended 30 June 2022 (Figures Finalised as at 2022/08/09)</t>
  </si>
  <si>
    <t>Eastern Cape: Raymond Mhlaba (EC129) - Table A7 Budgeted Cash Flows ( All ) for 4th Quarter ended 30 June 2022 (Figures Finalised as at 2022/08/09)</t>
  </si>
  <si>
    <t>Eastern Cape: Amathole (DC12) - Table A7 Budgeted Cash Flows ( All ) for 4th Quarter ended 30 June 2022 (Figures Finalised as at 2022/08/09)</t>
  </si>
  <si>
    <t>Eastern Cape: Inxuba Yethemba (EC131) - Table A7 Budgeted Cash Flows ( All ) for 4th Quarter ended 30 June 2022 (Figures Finalised as at 2022/08/09)</t>
  </si>
  <si>
    <t>Eastern Cape: Intsika Yethu (EC135) - Table A7 Budgeted Cash Flows ( All ) for 4th Quarter ended 30 June 2022 (Figures Finalised as at 2022/08/09)</t>
  </si>
  <si>
    <t>Eastern Cape: Emalahleni (EC) (EC136) - Table A7 Budgeted Cash Flows ( All ) for 4th Quarter ended 30 June 2022 (Figures Finalised as at 2022/08/09)</t>
  </si>
  <si>
    <t>Eastern Cape: Dr. A.B. Xuma (EC137) - Table A7 Budgeted Cash Flows ( All ) for 4th Quarter ended 30 June 2022 (Figures Finalised as at 2022/08/09)</t>
  </si>
  <si>
    <t>Eastern Cape: Sakhisizwe (EC138) - Table A7 Budgeted Cash Flows ( All ) for 4th Quarter ended 30 June 2022 (Figures Finalised as at 2022/08/09)</t>
  </si>
  <si>
    <t>Eastern Cape: Enoch Mgijima (EC139) - Table A7 Budgeted Cash Flows ( All ) for 4th Quarter ended 30 June 2022 (Figures Finalised as at 2022/08/09)</t>
  </si>
  <si>
    <t>Eastern Cape: Chris Hani (DC13) - Table A7 Budgeted Cash Flows ( All ) for 4th Quarter ended 30 June 2022 (Figures Finalised as at 2022/08/09)</t>
  </si>
  <si>
    <t>Eastern Cape: Elundini (EC141) - Table A7 Budgeted Cash Flows ( All ) for 4th Quarter ended 30 June 2022 (Figures Finalised as at 2022/08/09)</t>
  </si>
  <si>
    <t>Eastern Cape: Senqu (EC142) - Table A7 Budgeted Cash Flows ( All ) for 4th Quarter ended 30 June 2022 (Figures Finalised as at 2022/08/09)</t>
  </si>
  <si>
    <t>Eastern Cape: Walter Sisulu (EC145) - Table A7 Budgeted Cash Flows ( All ) for 4th Quarter ended 30 June 2022 (Figures Finalised as at 2022/08/09)</t>
  </si>
  <si>
    <t>Eastern Cape: Joe Gqabi (DC14) - Table A7 Budgeted Cash Flows ( All ) for 4th Quarter ended 30 June 2022 (Figures Finalised as at 2022/08/09)</t>
  </si>
  <si>
    <t>Eastern Cape: Ngquza Hills (EC153) - Table A7 Budgeted Cash Flows ( All ) for 4th Quarter ended 30 June 2022 (Figures Finalised as at 2022/08/09)</t>
  </si>
  <si>
    <t>Eastern Cape: Port St Johns (EC154) - Table A7 Budgeted Cash Flows ( All ) for 4th Quarter ended 30 June 2022 (Figures Finalised as at 2022/08/09)</t>
  </si>
  <si>
    <t>Eastern Cape: Nyandeni (EC155) - Table A7 Budgeted Cash Flows ( All ) for 4th Quarter ended 30 June 2022 (Figures Finalised as at 2022/08/09)</t>
  </si>
  <si>
    <t>Eastern Cape: Mhlontlo (EC156) - Table A7 Budgeted Cash Flows ( All ) for 4th Quarter ended 30 June 2022 (Figures Finalised as at 2022/08/09)</t>
  </si>
  <si>
    <t>Eastern Cape: King Sabata Dalindyebo (EC157) - Table A7 Budgeted Cash Flows ( All ) for 4th Quarter ended 30 June 2022 (Figures Finalised as at 2022/08/09)</t>
  </si>
  <si>
    <t>Eastern Cape: O R Tambo (DC15) - Table A7 Budgeted Cash Flows ( All ) for 4th Quarter ended 30 June 2022 (Figures Finalised as at 2022/08/09)</t>
  </si>
  <si>
    <t>Eastern Cape: Matatiele (EC441) - Table A7 Budgeted Cash Flows ( All ) for 4th Quarter ended 30 June 2022 (Figures Finalised as at 2022/08/09)</t>
  </si>
  <si>
    <t>Eastern Cape: Umzimvubu (EC442) - Table A7 Budgeted Cash Flows ( All ) for 4th Quarter ended 30 June 2022 (Figures Finalised as at 2022/08/09)</t>
  </si>
  <si>
    <t>Eastern Cape: Winnie Madikizela-Mandela (EC443) - Table A7 Budgeted Cash Flows ( All ) for 4th Quarter ended 30 June 2022 (Figures Finalised as at 2022/08/09)</t>
  </si>
  <si>
    <t>Eastern Cape: Ntabankulu (EC444) - Table A7 Budgeted Cash Flows ( All ) for 4th Quarter ended 30 June 2022 (Figures Finalised as at 2022/08/09)</t>
  </si>
  <si>
    <t>Eastern Cape: Alfred Nzo (DC44) - Table A7 Budgeted Cash Flows ( All ) for 4th Quarter ended 30 June 2022 (Figures Finalised as at 2022/08/09)</t>
  </si>
  <si>
    <t>Free State: Mangaung (MAN) - Table A7 Budgeted Cash Flows ( All ) for 4th Quarter ended 30 June 2022 (Figures Finalised as at 2022/08/09)</t>
  </si>
  <si>
    <t>Free State: Letsemeng (FS161) - Table A7 Budgeted Cash Flows ( All ) for 4th Quarter ended 30 June 2022 (Figures Finalised as at 2022/08/09)</t>
  </si>
  <si>
    <t>Free State: Kopanong (FS162) - Table A7 Budgeted Cash Flows ( All ) for 4th Quarter ended 30 June 2022 (Figures Finalised as at 2022/08/09)</t>
  </si>
  <si>
    <t>Free State: Mohokare (FS163) - Table A7 Budgeted Cash Flows ( All ) for 4th Quarter ended 30 June 2022 (Figures Finalised as at 2022/08/09)</t>
  </si>
  <si>
    <t>Free State: Xhariep (DC16) - Table A7 Budgeted Cash Flows ( All ) for 4th Quarter ended 30 June 2022 (Figures Finalised as at 2022/08/09)</t>
  </si>
  <si>
    <t>Free State: Masilonyana (FS181) - Table A7 Budgeted Cash Flows ( All ) for 4th Quarter ended 30 June 2022 (Figures Finalised as at 2022/08/09)</t>
  </si>
  <si>
    <t>Free State: Tokologo (FS182) - Table A7 Budgeted Cash Flows ( All ) for 4th Quarter ended 30 June 2022 (Figures Finalised as at 2022/08/09)</t>
  </si>
  <si>
    <t>Free State: Tswelopele (FS183) - Table A7 Budgeted Cash Flows ( All ) for 4th Quarter ended 30 June 2022 (Figures Finalised as at 2022/08/09)</t>
  </si>
  <si>
    <t>Free State: Matjhabeng (FS184) - Table A7 Budgeted Cash Flows ( All ) for 4th Quarter ended 30 June 2022 (Figures Finalised as at 2022/08/09)</t>
  </si>
  <si>
    <t>Free State: Nala (FS185) - Table A7 Budgeted Cash Flows ( All ) for 4th Quarter ended 30 June 2022 (Figures Finalised as at 2022/08/09)</t>
  </si>
  <si>
    <t>Free State: Lejweleputswa (DC18) - Table A7 Budgeted Cash Flows ( All ) for 4th Quarter ended 30 June 2022 (Figures Finalised as at 2022/08/09)</t>
  </si>
  <si>
    <t>Free State: Setsoto (FS191) - Table A7 Budgeted Cash Flows ( All ) for 4th Quarter ended 30 June 2022 (Figures Finalised as at 2022/08/09)</t>
  </si>
  <si>
    <t>Free State: Dihlabeng (FS192) - Table A7 Budgeted Cash Flows ( All ) for 4th Quarter ended 30 June 2022 (Figures Finalised as at 2022/08/09)</t>
  </si>
  <si>
    <t>Free State: Nketoana (FS193) - Table A7 Budgeted Cash Flows ( All ) for 4th Quarter ended 30 June 2022 (Figures Finalised as at 2022/08/09)</t>
  </si>
  <si>
    <t>Free State: Maluti-a-Phofung (FS194) - Table A7 Budgeted Cash Flows ( All ) for 4th Quarter ended 30 June 2022 (Figures Finalised as at 2022/08/09)</t>
  </si>
  <si>
    <t>Free State: Phumelela (FS195) - Table A7 Budgeted Cash Flows ( All ) for 4th Quarter ended 30 June 2022 (Figures Finalised as at 2022/08/09)</t>
  </si>
  <si>
    <t>Free State: Mantsopa (FS196) - Table A7 Budgeted Cash Flows ( All ) for 4th Quarter ended 30 June 2022 (Figures Finalised as at 2022/08/09)</t>
  </si>
  <si>
    <t>Free State: Thabo Mofutsanyana (DC19) - Table A7 Budgeted Cash Flows ( All ) for 4th Quarter ended 30 June 2022 (Figures Finalised as at 2022/08/09)</t>
  </si>
  <si>
    <t>Free State: Moqhaka (FS201) - Table A7 Budgeted Cash Flows ( All ) for 4th Quarter ended 30 June 2022 (Figures Finalised as at 2022/08/09)</t>
  </si>
  <si>
    <t>Free State: Ngwathe (FS203) - Table A7 Budgeted Cash Flows ( All ) for 4th Quarter ended 30 June 2022 (Figures Finalised as at 2022/08/09)</t>
  </si>
  <si>
    <t>Free State: Metsimaholo (FS204) - Table A7 Budgeted Cash Flows ( All ) for 4th Quarter ended 30 June 2022 (Figures Finalised as at 2022/08/09)</t>
  </si>
  <si>
    <t>Free State: Mafube (FS205) - Table A7 Budgeted Cash Flows ( All ) for 4th Quarter ended 30 June 2022 (Figures Finalised as at 2022/08/09)</t>
  </si>
  <si>
    <t>Free State: Fezile Dabi (DC20) - Table A7 Budgeted Cash Flows ( All ) for 4th Quarter ended 30 June 2022 (Figures Finalised as at 2022/08/09)</t>
  </si>
  <si>
    <t>Gauteng: City of Ekurhuleni (EKU) - Table A7 Budgeted Cash Flows ( All ) for 4th Quarter ended 30 June 2022 (Figures Finalised as at 2022/08/09)</t>
  </si>
  <si>
    <t>Gauteng: City of Johannesburg (JHB) - Table A7 Budgeted Cash Flows ( All ) for 4th Quarter ended 30 June 2022 (Figures Finalised as at 2022/08/09)</t>
  </si>
  <si>
    <t>Gauteng: City of Tshwane (TSH) - Table A7 Budgeted Cash Flows ( All ) for 4th Quarter ended 30 June 2022 (Figures Finalised as at 2022/08/09)</t>
  </si>
  <si>
    <t>Gauteng: Emfuleni (GT421) - Table A7 Budgeted Cash Flows ( All ) for 4th Quarter ended 30 June 2022 (Figures Finalised as at 2022/08/09)</t>
  </si>
  <si>
    <t>Gauteng: Midvaal (GT422) - Table A7 Budgeted Cash Flows ( All ) for 4th Quarter ended 30 June 2022 (Figures Finalised as at 2022/08/09)</t>
  </si>
  <si>
    <t>Gauteng: Lesedi (GT423) - Table A7 Budgeted Cash Flows ( All ) for 4th Quarter ended 30 June 2022 (Figures Finalised as at 2022/08/09)</t>
  </si>
  <si>
    <t>Gauteng: Sedibeng (DC42) - Table A7 Budgeted Cash Flows ( All ) for 4th Quarter ended 30 June 2022 (Figures Finalised as at 2022/08/09)</t>
  </si>
  <si>
    <t>Gauteng: Mogale City (GT481) - Table A7 Budgeted Cash Flows ( All ) for 4th Quarter ended 30 June 2022 (Figures Finalised as at 2022/08/09)</t>
  </si>
  <si>
    <t>Gauteng: Merafong City (GT484) - Table A7 Budgeted Cash Flows ( All ) for 4th Quarter ended 30 June 2022 (Figures Finalised as at 2022/08/09)</t>
  </si>
  <si>
    <t>Gauteng: Rand West City (GT485) - Table A7 Budgeted Cash Flows ( All ) for 4th Quarter ended 30 June 2022 (Figures Finalised as at 2022/08/09)</t>
  </si>
  <si>
    <t>Gauteng: West Rand (DC48) - Table A7 Budgeted Cash Flows ( All ) for 4th Quarter ended 30 June 2022 (Figures Finalised as at 2022/08/09)</t>
  </si>
  <si>
    <t>Kwazulu-Natal: eThekwini (ETH) - Table A7 Budgeted Cash Flows ( All ) for 4th Quarter ended 30 June 2022 (Figures Finalised as at 2022/08/09)</t>
  </si>
  <si>
    <t>Kwazulu-Natal: Umdoni (KZN212) - Table A7 Budgeted Cash Flows ( All ) for 4th Quarter ended 30 June 2022 (Figures Finalised as at 2022/08/09)</t>
  </si>
  <si>
    <t>Kwazulu-Natal: Umzumbe (KZN213) - Table A7 Budgeted Cash Flows ( All ) for 4th Quarter ended 30 June 2022 (Figures Finalised as at 2022/08/09)</t>
  </si>
  <si>
    <t>Kwazulu-Natal: uMuziwabantu (KZN214) - Table A7 Budgeted Cash Flows ( All ) for 4th Quarter ended 30 June 2022 (Figures Finalised as at 2022/08/09)</t>
  </si>
  <si>
    <t>Kwazulu-Natal: Ray Nkonyeni (KZN216) - Table A7 Budgeted Cash Flows ( All ) for 4th Quarter ended 30 June 2022 (Figures Finalised as at 2022/08/09)</t>
  </si>
  <si>
    <t>Kwazulu-Natal: Ugu (DC21) - Table A7 Budgeted Cash Flows ( All ) for 4th Quarter ended 30 June 2022 (Figures Finalised as at 2022/08/09)</t>
  </si>
  <si>
    <t>Kwazulu-Natal: uMshwathi (KZN221) - Table A7 Budgeted Cash Flows ( All ) for 4th Quarter ended 30 June 2022 (Figures Finalised as at 2022/08/09)</t>
  </si>
  <si>
    <t>Kwazulu-Natal: uMngeni (KZN222) - Table A7 Budgeted Cash Flows ( All ) for 4th Quarter ended 30 June 2022 (Figures Finalised as at 2022/08/09)</t>
  </si>
  <si>
    <t>Kwazulu-Natal: Mpofana (KZN223) - Table A7 Budgeted Cash Flows ( All ) for 4th Quarter ended 30 June 2022 (Figures Finalised as at 2022/08/09)</t>
  </si>
  <si>
    <t>Kwazulu-Natal: Impendle (KZN224) - Table A7 Budgeted Cash Flows ( All ) for 4th Quarter ended 30 June 2022 (Figures Finalised as at 2022/08/09)</t>
  </si>
  <si>
    <t>Kwazulu-Natal: Msunduzi (KZN225) - Table A7 Budgeted Cash Flows ( All ) for 4th Quarter ended 30 June 2022 (Figures Finalised as at 2022/08/09)</t>
  </si>
  <si>
    <t>Kwazulu-Natal: Mkhambathini (KZN226) - Table A7 Budgeted Cash Flows ( All ) for 4th Quarter ended 30 June 2022 (Figures Finalised as at 2022/08/09)</t>
  </si>
  <si>
    <t>Kwazulu-Natal: Richmond (KZN227) - Table A7 Budgeted Cash Flows ( All ) for 4th Quarter ended 30 June 2022 (Figures Finalised as at 2022/08/09)</t>
  </si>
  <si>
    <t>Kwazulu-Natal: uMgungundlovu (DC22) - Table A7 Budgeted Cash Flows ( All ) for 4th Quarter ended 30 June 2022 (Figures Finalised as at 2022/08/09)</t>
  </si>
  <si>
    <t>Kwazulu-Natal: Okhahlamba (KZN235) - Table A7 Budgeted Cash Flows ( All ) for 4th Quarter ended 30 June 2022 (Figures Finalised as at 2022/08/09)</t>
  </si>
  <si>
    <t>Kwazulu-Natal: Inkosi Langalibalele (KZN237) - Table A7 Budgeted Cash Flows ( All ) for 4th Quarter ended 30 June 2022 (Figures Finalised as at 2022/08/09)</t>
  </si>
  <si>
    <t>Kwazulu-Natal: Alfred Duma (KZN238) - Table A7 Budgeted Cash Flows ( All ) for 4th Quarter ended 30 June 2022 (Figures Finalised as at 2022/08/09)</t>
  </si>
  <si>
    <t>Kwazulu-Natal: Uthukela (DC23) - Table A7 Budgeted Cash Flows ( All ) for 4th Quarter ended 30 June 2022 (Figures Finalised as at 2022/08/09)</t>
  </si>
  <si>
    <t>Kwazulu-Natal: Endumeni (KZN241) - Table A7 Budgeted Cash Flows ( All ) for 4th Quarter ended 30 June 2022 (Figures Finalised as at 2022/08/09)</t>
  </si>
  <si>
    <t>Kwazulu-Natal: Nquthu (KZN242) - Table A7 Budgeted Cash Flows ( All ) for 4th Quarter ended 30 June 2022 (Figures Finalised as at 2022/08/09)</t>
  </si>
  <si>
    <t>Kwazulu-Natal: Msinga (KZN244) - Table A7 Budgeted Cash Flows ( All ) for 4th Quarter ended 30 June 2022 (Figures Finalised as at 2022/08/09)</t>
  </si>
  <si>
    <t>Kwazulu-Natal: Umvoti (KZN245) - Table A7 Budgeted Cash Flows ( All ) for 4th Quarter ended 30 June 2022 (Figures Finalised as at 2022/08/09)</t>
  </si>
  <si>
    <t>Kwazulu-Natal: Umzinyathi (DC24) - Table A7 Budgeted Cash Flows ( All ) for 4th Quarter ended 30 June 2022 (Figures Finalised as at 2022/08/09)</t>
  </si>
  <si>
    <t>Kwazulu-Natal: Newcastle (KZN252) - Table A7 Budgeted Cash Flows ( All ) for 4th Quarter ended 30 June 2022 (Figures Finalised as at 2022/08/09)</t>
  </si>
  <si>
    <t>Kwazulu-Natal: Emadlangeni (KZN253) - Table A7 Budgeted Cash Flows ( All ) for 4th Quarter ended 30 June 2022 (Figures Finalised as at 2022/08/09)</t>
  </si>
  <si>
    <t>Kwazulu-Natal: Dannhauser (KZN254) - Table A7 Budgeted Cash Flows ( All ) for 4th Quarter ended 30 June 2022 (Figures Finalised as at 2022/08/09)</t>
  </si>
  <si>
    <t>Kwazulu-Natal: Amajuba (DC25) - Table A7 Budgeted Cash Flows ( All ) for 4th Quarter ended 30 June 2022 (Figures Finalised as at 2022/08/09)</t>
  </si>
  <si>
    <t>Kwazulu-Natal: eDumbe (KZN261) - Table A7 Budgeted Cash Flows ( All ) for 4th Quarter ended 30 June 2022 (Figures Finalised as at 2022/08/09)</t>
  </si>
  <si>
    <t>Kwazulu-Natal: uPhongolo (KZN262) - Table A7 Budgeted Cash Flows ( All ) for 4th Quarter ended 30 June 2022 (Figures Finalised as at 2022/08/09)</t>
  </si>
  <si>
    <t>Kwazulu-Natal: Abaqulusi (KZN263) - Table A7 Budgeted Cash Flows ( All ) for 4th Quarter ended 30 June 2022 (Figures Finalised as at 2022/08/09)</t>
  </si>
  <si>
    <t>Kwazulu-Natal: Nongoma (KZN265) - Table A7 Budgeted Cash Flows ( All ) for 4th Quarter ended 30 June 2022 (Figures Finalised as at 2022/08/09)</t>
  </si>
  <si>
    <t>Kwazulu-Natal: Ulundi (KZN266) - Table A7 Budgeted Cash Flows ( All ) for 4th Quarter ended 30 June 2022 (Figures Finalised as at 2022/08/09)</t>
  </si>
  <si>
    <t>Kwazulu-Natal: Zululand (DC26) - Table A7 Budgeted Cash Flows ( All ) for 4th Quarter ended 30 June 2022 (Figures Finalised as at 2022/08/09)</t>
  </si>
  <si>
    <t>Kwazulu-Natal: Umhlabuyalingana (KZN271) - Table A7 Budgeted Cash Flows ( All ) for 4th Quarter ended 30 June 2022 (Figures Finalised as at 2022/08/09)</t>
  </si>
  <si>
    <t>Kwazulu-Natal: Jozini (KZN272) - Table A7 Budgeted Cash Flows ( All ) for 4th Quarter ended 30 June 2022 (Figures Finalised as at 2022/08/09)</t>
  </si>
  <si>
    <t>Kwazulu-Natal: Mtubatuba (KZN275) - Table A7 Budgeted Cash Flows ( All ) for 4th Quarter ended 30 June 2022 (Figures Finalised as at 2022/08/09)</t>
  </si>
  <si>
    <t>Kwazulu-Natal: Hlabisa Big Five (KZN276) - Table A7 Budgeted Cash Flows ( All ) for 4th Quarter ended 30 June 2022 (Figures Finalised as at 2022/08/09)</t>
  </si>
  <si>
    <t>Kwazulu-Natal: Umkhanyakude (DC27) - Table A7 Budgeted Cash Flows ( All ) for 4th Quarter ended 30 June 2022 (Figures Finalised as at 2022/08/09)</t>
  </si>
  <si>
    <t>Kwazulu-Natal: Mfolozi (KZN281) - Table A7 Budgeted Cash Flows ( All ) for 4th Quarter ended 30 June 2022 (Figures Finalised as at 2022/08/09)</t>
  </si>
  <si>
    <t>Kwazulu-Natal: uMhlathuze (KZN282) - Table A7 Budgeted Cash Flows ( All ) for 4th Quarter ended 30 June 2022 (Figures Finalised as at 2022/08/09)</t>
  </si>
  <si>
    <t>Kwazulu-Natal: uMlalazi (KZN284) - Table A7 Budgeted Cash Flows ( All ) for 4th Quarter ended 30 June 2022 (Figures Finalised as at 2022/08/09)</t>
  </si>
  <si>
    <t>Kwazulu-Natal: Mthonjaneni (KZN285) - Table A7 Budgeted Cash Flows ( All ) for 4th Quarter ended 30 June 2022 (Figures Finalised as at 2022/08/09)</t>
  </si>
  <si>
    <t>Kwazulu-Natal: Nkandla (KZN286) - Table A7 Budgeted Cash Flows ( All ) for 4th Quarter ended 30 June 2022 (Figures Finalised as at 2022/08/09)</t>
  </si>
  <si>
    <t>Kwazulu-Natal: King Cetshwayo (DC28) - Table A7 Budgeted Cash Flows ( All ) for 4th Quarter ended 30 June 2022 (Figures Finalised as at 2022/08/09)</t>
  </si>
  <si>
    <t>Kwazulu-Natal: Mandeni (KZN291) - Table A7 Budgeted Cash Flows ( All ) for 4th Quarter ended 30 June 2022 (Figures Finalised as at 2022/08/09)</t>
  </si>
  <si>
    <t>Kwazulu-Natal: KwaDukuza (KZN292) - Table A7 Budgeted Cash Flows ( All ) for 4th Quarter ended 30 June 2022 (Figures Finalised as at 2022/08/09)</t>
  </si>
  <si>
    <t>Kwazulu-Natal: Ndwedwe (KZN293) - Table A7 Budgeted Cash Flows ( All ) for 4th Quarter ended 30 June 2022 (Figures Finalised as at 2022/08/09)</t>
  </si>
  <si>
    <t>Kwazulu-Natal: Maphumulo (KZN294) - Table A7 Budgeted Cash Flows ( All ) for 4th Quarter ended 30 June 2022 (Figures Finalised as at 2022/08/09)</t>
  </si>
  <si>
    <t>Kwazulu-Natal: iLembe (DC29) - Table A7 Budgeted Cash Flows ( All ) for 4th Quarter ended 30 June 2022 (Figures Finalised as at 2022/08/09)</t>
  </si>
  <si>
    <t>Kwazulu-Natal: Greater Kokstad (KZN433) - Table A7 Budgeted Cash Flows ( All ) for 4th Quarter ended 30 June 2022 (Figures Finalised as at 2022/08/09)</t>
  </si>
  <si>
    <t>Kwazulu-Natal: Ubuhlebezwe (KZN434) - Table A7 Budgeted Cash Flows ( All ) for 4th Quarter ended 30 June 2022 (Figures Finalised as at 2022/08/09)</t>
  </si>
  <si>
    <t>Kwazulu-Natal: Umzimkhulu (KZN435) - Table A7 Budgeted Cash Flows ( All ) for 4th Quarter ended 30 June 2022 (Figures Finalised as at 2022/08/09)</t>
  </si>
  <si>
    <t>Kwazulu-Natal: Dr Nkosazana Dlamini Zuma (KZN436) - Table A7 Budgeted Cash Flows ( All ) for 4th Quarter ended 30 June 2022 (Figures Finalised as at 2022/08/09)</t>
  </si>
  <si>
    <t>Kwazulu-Natal: Harry Gwala (DC43) - Table A7 Budgeted Cash Flows ( All ) for 4th Quarter ended 30 June 2022 (Figures Finalised as at 2022/08/09)</t>
  </si>
  <si>
    <t>Limpopo: Greater Giyani (LIM331) - Table A7 Budgeted Cash Flows ( All ) for 4th Quarter ended 30 June 2022 (Figures Finalised as at 2022/08/09)</t>
  </si>
  <si>
    <t>Limpopo: Greater Letaba (LIM332) - Table A7 Budgeted Cash Flows ( All ) for 4th Quarter ended 30 June 2022 (Figures Finalised as at 2022/08/09)</t>
  </si>
  <si>
    <t>Limpopo: Greater Tzaneen (LIM333) - Table A7 Budgeted Cash Flows ( All ) for 4th Quarter ended 30 June 2022 (Figures Finalised as at 2022/08/09)</t>
  </si>
  <si>
    <t>Limpopo: Ba-Phalaborwa (LIM334) - Table A7 Budgeted Cash Flows ( All ) for 4th Quarter ended 30 June 2022 (Figures Finalised as at 2022/08/09)</t>
  </si>
  <si>
    <t>Limpopo: Maruleng (LIM335) - Table A7 Budgeted Cash Flows ( All ) for 4th Quarter ended 30 June 2022 (Figures Finalised as at 2022/08/09)</t>
  </si>
  <si>
    <t>Limpopo: Mopani (DC33) - Table A7 Budgeted Cash Flows ( All ) for 4th Quarter ended 30 June 2022 (Figures Finalised as at 2022/08/09)</t>
  </si>
  <si>
    <t>Limpopo: Musina (LIM341) - Table A7 Budgeted Cash Flows ( All ) for 4th Quarter ended 30 June 2022 (Figures Finalised as at 2022/08/09)</t>
  </si>
  <si>
    <t>Limpopo: Thulamela (LIM343) - Table A7 Budgeted Cash Flows ( All ) for 4th Quarter ended 30 June 2022 (Figures Finalised as at 2022/08/09)</t>
  </si>
  <si>
    <t>Limpopo: Makhado (LIM344) - Table A7 Budgeted Cash Flows ( All ) for 4th Quarter ended 30 June 2022 (Figures Finalised as at 2022/08/09)</t>
  </si>
  <si>
    <t>Limpopo: Collins Chabane (LIM345) - Table A7 Budgeted Cash Flows ( All ) for 4th Quarter ended 30 June 2022 (Figures Finalised as at 2022/08/09)</t>
  </si>
  <si>
    <t>Limpopo: Vhembe (DC34) - Table A7 Budgeted Cash Flows ( All ) for 4th Quarter ended 30 June 2022 (Figures Finalised as at 2022/08/09)</t>
  </si>
  <si>
    <t>Limpopo: Blouberg (LIM351) - Table A7 Budgeted Cash Flows ( All ) for 4th Quarter ended 30 June 2022 (Figures Finalised as at 2022/08/09)</t>
  </si>
  <si>
    <t>Limpopo: Molemole (LIM353) - Table A7 Budgeted Cash Flows ( All ) for 4th Quarter ended 30 June 2022 (Figures Finalised as at 2022/08/09)</t>
  </si>
  <si>
    <t>Limpopo: Polokwane (LIM354) - Table A7 Budgeted Cash Flows ( All ) for 4th Quarter ended 30 June 2022 (Figures Finalised as at 2022/08/09)</t>
  </si>
  <si>
    <t>Limpopo: Lepelle-Nkumpi (LIM355) - Table A7 Budgeted Cash Flows ( All ) for 4th Quarter ended 30 June 2022 (Figures Finalised as at 2022/08/09)</t>
  </si>
  <si>
    <t>Limpopo: Capricorn (DC35) - Table A7 Budgeted Cash Flows ( All ) for 4th Quarter ended 30 June 2022 (Figures Finalised as at 2022/08/09)</t>
  </si>
  <si>
    <t>Limpopo: Thabazimbi (LIM361) - Table A7 Budgeted Cash Flows ( All ) for 4th Quarter ended 30 June 2022 (Figures Finalised as at 2022/08/09)</t>
  </si>
  <si>
    <t>Limpopo: Lephalale (LIM362) - Table A7 Budgeted Cash Flows ( All ) for 4th Quarter ended 30 June 2022 (Figures Finalised as at 2022/08/09)</t>
  </si>
  <si>
    <t>Limpopo: Bela Bela (LIM366) - Table A7 Budgeted Cash Flows ( All ) for 4th Quarter ended 30 June 2022 (Figures Finalised as at 2022/08/09)</t>
  </si>
  <si>
    <t>Limpopo: Mogalakwena (LIM367) - Table A7 Budgeted Cash Flows ( All ) for 4th Quarter ended 30 June 2022 (Figures Finalised as at 2022/08/09)</t>
  </si>
  <si>
    <t>Limpopo: Modimolle-Mookgopong (LIM368) - Table A7 Budgeted Cash Flows ( All ) for 4th Quarter ended 30 June 2022 (Figures Finalised as at 2022/08/09)</t>
  </si>
  <si>
    <t>Limpopo: Waterberg (DC36) - Table A7 Budgeted Cash Flows ( All ) for 4th Quarter ended 30 June 2022 (Figures Finalised as at 2022/08/09)</t>
  </si>
  <si>
    <t>Limpopo: Ephraim Mogale (LIM471) - Table A7 Budgeted Cash Flows ( All ) for 4th Quarter ended 30 June 2022 (Figures Finalised as at 2022/08/09)</t>
  </si>
  <si>
    <t>Limpopo: Elias Motsoaledi (LIM472) - Table A7 Budgeted Cash Flows ( All ) for 4th Quarter ended 30 June 2022 (Figures Finalised as at 2022/08/09)</t>
  </si>
  <si>
    <t>Limpopo: Makhuduthamaga (LIM473) - Table A7 Budgeted Cash Flows ( All ) for 4th Quarter ended 30 June 2022 (Figures Finalised as at 2022/08/09)</t>
  </si>
  <si>
    <t>Limpopo: Tubatse Fetakgomo (LIM476) - Table A7 Budgeted Cash Flows ( All ) for 4th Quarter ended 30 June 2022 (Figures Finalised as at 2022/08/09)</t>
  </si>
  <si>
    <t>Limpopo: Sekhukhune (DC47) - Table A7 Budgeted Cash Flows ( All ) for 4th Quarter ended 30 June 2022 (Figures Finalised as at 2022/08/09)</t>
  </si>
  <si>
    <t>Mpumalanga: Albert Luthuli (MP301) - Table A7 Budgeted Cash Flows ( All ) for 4th Quarter ended 30 June 2022 (Figures Finalised as at 2022/08/09)</t>
  </si>
  <si>
    <t>Mpumalanga: Msukaligwa (MP302) - Table A7 Budgeted Cash Flows ( All ) for 4th Quarter ended 30 June 2022 (Figures Finalised as at 2022/08/09)</t>
  </si>
  <si>
    <t>Mpumalanga: Mkhondo (MP303) - Table A7 Budgeted Cash Flows ( All ) for 4th Quarter ended 30 June 2022 (Figures Finalised as at 2022/08/09)</t>
  </si>
  <si>
    <t>Mpumalanga: Pixley Ka Seme (MP) (MP304) - Table A7 Budgeted Cash Flows ( All ) for 4th Quarter ended 30 June 2022 (Figures Finalised as at 2022/08/09)</t>
  </si>
  <si>
    <t>Mpumalanga: Lekwa (MP305) - Table A7 Budgeted Cash Flows ( All ) for 4th Quarter ended 30 June 2022 (Figures Finalised as at 2022/08/09)</t>
  </si>
  <si>
    <t>Mpumalanga: Dipaleseng (MP306) - Table A7 Budgeted Cash Flows ( All ) for 4th Quarter ended 30 June 2022 (Figures Finalised as at 2022/08/09)</t>
  </si>
  <si>
    <t>Mpumalanga: Govan Mbeki (MP307) - Table A7 Budgeted Cash Flows ( All ) for 4th Quarter ended 30 June 2022 (Figures Finalised as at 2022/08/09)</t>
  </si>
  <si>
    <t>Mpumalanga: Gert Sibande (DC30) - Table A7 Budgeted Cash Flows ( All ) for 4th Quarter ended 30 June 2022 (Figures Finalised as at 2022/08/09)</t>
  </si>
  <si>
    <t>Mpumalanga: Victor Khanye (MP311) - Table A7 Budgeted Cash Flows ( All ) for 4th Quarter ended 30 June 2022 (Figures Finalised as at 2022/08/09)</t>
  </si>
  <si>
    <t>Mpumalanga: Emalahleni (MP) (MP312) - Table A7 Budgeted Cash Flows ( All ) for 4th Quarter ended 30 June 2022 (Figures Finalised as at 2022/08/09)</t>
  </si>
  <si>
    <t>Mpumalanga: Steve Tshwete (MP313) - Table A7 Budgeted Cash Flows ( All ) for 4th Quarter ended 30 June 2022 (Figures Finalised as at 2022/08/09)</t>
  </si>
  <si>
    <t>Mpumalanga: Emakhazeni (MP314) - Table A7 Budgeted Cash Flows ( All ) for 4th Quarter ended 30 June 2022 (Figures Finalised as at 2022/08/09)</t>
  </si>
  <si>
    <t>Mpumalanga: Thembisile Hani (MP315) - Table A7 Budgeted Cash Flows ( All ) for 4th Quarter ended 30 June 2022 (Figures Finalised as at 2022/08/09)</t>
  </si>
  <si>
    <t>Mpumalanga: Dr J.S. Moroka (MP316) - Table A7 Budgeted Cash Flows ( All ) for 4th Quarter ended 30 June 2022 (Figures Finalised as at 2022/08/09)</t>
  </si>
  <si>
    <t>Mpumalanga: Nkangala (DC31) - Table A7 Budgeted Cash Flows ( All ) for 4th Quarter ended 30 June 2022 (Figures Finalised as at 2022/08/09)</t>
  </si>
  <si>
    <t>Mpumalanga: Thaba Chweu (MP321) - Table A7 Budgeted Cash Flows ( All ) for 4th Quarter ended 30 June 2022 (Figures Finalised as at 2022/08/09)</t>
  </si>
  <si>
    <t>Mpumalanga: Nkomazi (MP324) - Table A7 Budgeted Cash Flows ( All ) for 4th Quarter ended 30 June 2022 (Figures Finalised as at 2022/08/09)</t>
  </si>
  <si>
    <t>Mpumalanga: Bushbuckridge (MP325) - Table A7 Budgeted Cash Flows ( All ) for 4th Quarter ended 30 June 2022 (Figures Finalised as at 2022/08/09)</t>
  </si>
  <si>
    <t>Mpumalanga: City of Mbombela (MP326) - Table A7 Budgeted Cash Flows ( All ) for 4th Quarter ended 30 June 2022 (Figures Finalised as at 2022/08/09)</t>
  </si>
  <si>
    <t>Mpumalanga: Ehlanzeni (DC32) - Table A7 Budgeted Cash Flows ( All ) for 4th Quarter ended 30 June 2022 (Figures Finalised as at 2022/08/09)</t>
  </si>
  <si>
    <t>Northern Cape: Joe Morolong (NC451) - Table A7 Budgeted Cash Flows ( All ) for 4th Quarter ended 30 June 2022 (Figures Finalised as at 2022/08/09)</t>
  </si>
  <si>
    <t>Northern Cape: Ga-Segonyana (NC452) - Table A7 Budgeted Cash Flows ( All ) for 4th Quarter ended 30 June 2022 (Figures Finalised as at 2022/08/09)</t>
  </si>
  <si>
    <t>Northern Cape: Gamagara (NC453) - Table A7 Budgeted Cash Flows ( All ) for 4th Quarter ended 30 June 2022 (Figures Finalised as at 2022/08/09)</t>
  </si>
  <si>
    <t>Northern Cape: John Taolo Gaetsewe (DC45) - Table A7 Budgeted Cash Flows ( All ) for 4th Quarter ended 30 June 2022 (Figures Finalised as at 2022/08/09)</t>
  </si>
  <si>
    <t>Northern Cape: Richtersveld (NC061) - Table A7 Budgeted Cash Flows ( All ) for 4th Quarter ended 30 June 2022 (Figures Finalised as at 2022/08/09)</t>
  </si>
  <si>
    <t>Northern Cape: Nama Khoi (NC062) - Table A7 Budgeted Cash Flows ( All ) for 4th Quarter ended 30 June 2022 (Figures Finalised as at 2022/08/09)</t>
  </si>
  <si>
    <t>Northern Cape: Kamiesberg (NC064) - Table A7 Budgeted Cash Flows ( All ) for 4th Quarter ended 30 June 2022 (Figures Finalised as at 2022/08/09)</t>
  </si>
  <si>
    <t>Northern Cape: Hantam (NC065) - Table A7 Budgeted Cash Flows ( All ) for 4th Quarter ended 30 June 2022 (Figures Finalised as at 2022/08/09)</t>
  </si>
  <si>
    <t>Northern Cape: Karoo Hoogland (NC066) - Table A7 Budgeted Cash Flows ( All ) for 4th Quarter ended 30 June 2022 (Figures Finalised as at 2022/08/09)</t>
  </si>
  <si>
    <t>Northern Cape: Khai-Ma (NC067) - Table A7 Budgeted Cash Flows ( All ) for 4th Quarter ended 30 June 2022 (Figures Finalised as at 2022/08/09)</t>
  </si>
  <si>
    <t>Northern Cape: Namakwa (DC6) - Table A7 Budgeted Cash Flows ( All ) for 4th Quarter ended 30 June 2022 (Figures Finalised as at 2022/08/09)</t>
  </si>
  <si>
    <t>Northern Cape: Ubuntu (NC071) - Table A7 Budgeted Cash Flows ( All ) for 4th Quarter ended 30 June 2022 (Figures Finalised as at 2022/08/09)</t>
  </si>
  <si>
    <t>Northern Cape: Umsobomvu (NC072) - Table A7 Budgeted Cash Flows ( All ) for 4th Quarter ended 30 June 2022 (Figures Finalised as at 2022/08/09)</t>
  </si>
  <si>
    <t>Northern Cape: Emthanjeni (NC073) - Table A7 Budgeted Cash Flows ( All ) for 4th Quarter ended 30 June 2022 (Figures Finalised as at 2022/08/09)</t>
  </si>
  <si>
    <t>Northern Cape: Kareeberg (NC074) - Table A7 Budgeted Cash Flows ( All ) for 4th Quarter ended 30 June 2022 (Figures Finalised as at 2022/08/09)</t>
  </si>
  <si>
    <t>Northern Cape: Renosterberg (NC075) - Table A7 Budgeted Cash Flows ( All ) for 4th Quarter ended 30 June 2022 (Figures Finalised as at 2022/08/09)</t>
  </si>
  <si>
    <t>Northern Cape: Thembelihle (NC076) - Table A7 Budgeted Cash Flows ( All ) for 4th Quarter ended 30 June 2022 (Figures Finalised as at 2022/08/09)</t>
  </si>
  <si>
    <t>Northern Cape: Siyathemba (NC077) - Table A7 Budgeted Cash Flows ( All ) for 4th Quarter ended 30 June 2022 (Figures Finalised as at 2022/08/09)</t>
  </si>
  <si>
    <t>Northern Cape: Siyancuma (NC078) - Table A7 Budgeted Cash Flows ( All ) for 4th Quarter ended 30 June 2022 (Figures Finalised as at 2022/08/09)</t>
  </si>
  <si>
    <t>Northern Cape: Pixley Ka Seme (NC) (DC7) - Table A7 Budgeted Cash Flows ( All ) for 4th Quarter ended 30 June 2022 (Figures Finalised as at 2022/08/09)</t>
  </si>
  <si>
    <t>Northern Cape: !Kai! Garib (NC082) - Table A7 Budgeted Cash Flows ( All ) for 4th Quarter ended 30 June 2022 (Figures Finalised as at 2022/08/09)</t>
  </si>
  <si>
    <t>Northern Cape: !Kheis (NC084) - Table A7 Budgeted Cash Flows ( All ) for 4th Quarter ended 30 June 2022 (Figures Finalised as at 2022/08/09)</t>
  </si>
  <si>
    <t>Northern Cape: Tsantsabane (NC085) - Table A7 Budgeted Cash Flows ( All ) for 4th Quarter ended 30 June 2022 (Figures Finalised as at 2022/08/09)</t>
  </si>
  <si>
    <t>Northern Cape: Kgatelopele (NC086) - Table A7 Budgeted Cash Flows ( All ) for 4th Quarter ended 30 June 2022 (Figures Finalised as at 2022/08/09)</t>
  </si>
  <si>
    <t>Northern Cape: Dawid Kruiper (NC087) - Table A7 Budgeted Cash Flows ( All ) for 4th Quarter ended 30 June 2022 (Figures Finalised as at 2022/08/09)</t>
  </si>
  <si>
    <t>Northern Cape: Z F Mgcawu (DC8) - Table A7 Budgeted Cash Flows ( All ) for 4th Quarter ended 30 June 2022 (Figures Finalised as at 2022/08/09)</t>
  </si>
  <si>
    <t>Northern Cape: Sol Plaatje (NC091) - Table A7 Budgeted Cash Flows ( All ) for 4th Quarter ended 30 June 2022 (Figures Finalised as at 2022/08/09)</t>
  </si>
  <si>
    <t>Northern Cape: Dikgatlong (NC092) - Table A7 Budgeted Cash Flows ( All ) for 4th Quarter ended 30 June 2022 (Figures Finalised as at 2022/08/09)</t>
  </si>
  <si>
    <t>Northern Cape: Magareng (NC093) - Table A7 Budgeted Cash Flows ( All ) for 4th Quarter ended 30 June 2022 (Figures Finalised as at 2022/08/09)</t>
  </si>
  <si>
    <t>Northern Cape: Phokwane (NC094) - Table A7 Budgeted Cash Flows ( All ) for 4th Quarter ended 30 June 2022 (Figures Finalised as at 2022/08/09)</t>
  </si>
  <si>
    <t>Northern Cape: Frances Baard (DC9) - Table A7 Budgeted Cash Flows ( All ) for 4th Quarter ended 30 June 2022 (Figures Finalised as at 2022/08/09)</t>
  </si>
  <si>
    <t>North West: Moretele (NW371) - Table A7 Budgeted Cash Flows ( All ) for 4th Quarter ended 30 June 2022 (Figures Finalised as at 2022/08/09)</t>
  </si>
  <si>
    <t>North West: Madibeng (NW372) - Table A7 Budgeted Cash Flows ( All ) for 4th Quarter ended 30 June 2022 (Figures Finalised as at 2022/08/09)</t>
  </si>
  <si>
    <t>North West: Rustenburg (NW373) - Table A7 Budgeted Cash Flows ( All ) for 4th Quarter ended 30 June 2022 (Figures Finalised as at 2022/08/09)</t>
  </si>
  <si>
    <t>North West: Kgetlengrivier (NW374) - Table A7 Budgeted Cash Flows ( All ) for 4th Quarter ended 30 June 2022 (Figures Finalised as at 2022/08/09)</t>
  </si>
  <si>
    <t>North West: Moses Kotane (NW375) - Table A7 Budgeted Cash Flows ( All ) for 4th Quarter ended 30 June 2022 (Figures Finalised as at 2022/08/09)</t>
  </si>
  <si>
    <t>North West: Bojanala Platinum (DC37) - Table A7 Budgeted Cash Flows ( All ) for 4th Quarter ended 30 June 2022 (Figures Finalised as at 2022/08/09)</t>
  </si>
  <si>
    <t>North West: Ratlou (NW381) - Table A7 Budgeted Cash Flows ( All ) for 4th Quarter ended 30 June 2022 (Figures Finalised as at 2022/08/09)</t>
  </si>
  <si>
    <t>North West: Tswaing (NW382) - Table A7 Budgeted Cash Flows ( All ) for 4th Quarter ended 30 June 2022 (Figures Finalised as at 2022/08/09)</t>
  </si>
  <si>
    <t>North West: Mafikeng (NW383) - Table A7 Budgeted Cash Flows ( All ) for 4th Quarter ended 30 June 2022 (Figures Finalised as at 2022/08/09)</t>
  </si>
  <si>
    <t>North West: Ditsobotla (NW384) - Table A7 Budgeted Cash Flows ( All ) for 4th Quarter ended 30 June 2022 (Figures Finalised as at 2022/08/09)</t>
  </si>
  <si>
    <t>North West: Ramotshere Moiloa (NW385) - Table A7 Budgeted Cash Flows ( All ) for 4th Quarter ended 30 June 2022 (Figures Finalised as at 2022/08/09)</t>
  </si>
  <si>
    <t>North West: Ngaka Modiri Molema (DC38) - Table A7 Budgeted Cash Flows ( All ) for 4th Quarter ended 30 June 2022 (Figures Finalised as at 2022/08/09)</t>
  </si>
  <si>
    <t>North West: Naledi (NW) (NW392) - Table A7 Budgeted Cash Flows ( All ) for 4th Quarter ended 30 June 2022 (Figures Finalised as at 2022/08/09)</t>
  </si>
  <si>
    <t>North West: Mamusa (NW393) - Table A7 Budgeted Cash Flows ( All ) for 4th Quarter ended 30 June 2022 (Figures Finalised as at 2022/08/09)</t>
  </si>
  <si>
    <t>North West: Greater Taung (NW394) - Table A7 Budgeted Cash Flows ( All ) for 4th Quarter ended 30 June 2022 (Figures Finalised as at 2022/08/09)</t>
  </si>
  <si>
    <t>North West: Lekwa-Teemane (NW396) - Table A7 Budgeted Cash Flows ( All ) for 4th Quarter ended 30 June 2022 (Figures Finalised as at 2022/08/09)</t>
  </si>
  <si>
    <t>North West: Kagisano-Molopo (NW397) - Table A7 Budgeted Cash Flows ( All ) for 4th Quarter ended 30 June 2022 (Figures Finalised as at 2022/08/09)</t>
  </si>
  <si>
    <t>North West: Dr Ruth Segomotsi Mompati (DC39) - Table A7 Budgeted Cash Flows ( All ) for 4th Quarter ended 30 June 2022 (Figures Finalised as at 2022/08/09)</t>
  </si>
  <si>
    <t>North West: City of Matlosana (NW403) - Table A7 Budgeted Cash Flows ( All ) for 4th Quarter ended 30 June 2022 (Figures Finalised as at 2022/08/09)</t>
  </si>
  <si>
    <t>North West: Maquassi Hills (NW404) - Table A7 Budgeted Cash Flows ( All ) for 4th Quarter ended 30 June 2022 (Figures Finalised as at 2022/08/09)</t>
  </si>
  <si>
    <t>North West: J B Marks (NW405) - Table A7 Budgeted Cash Flows ( All ) for 4th Quarter ended 30 June 2022 (Figures Finalised as at 2022/08/09)</t>
  </si>
  <si>
    <t>North West: Dr Kenneth Kaunda (DC40) - Table A7 Budgeted Cash Flows ( All ) for 4th Quarter ended 30 June 2022 (Figures Finalised as at 2022/08/09)</t>
  </si>
  <si>
    <t>Western Cape: Cape Town (CPT) - Table A7 Budgeted Cash Flows ( All ) for 4th Quarter ended 30 June 2022 (Figures Finalised as at 2022/08/09)</t>
  </si>
  <si>
    <t>Western Cape: Matzikama (WC011) - Table A7 Budgeted Cash Flows ( All ) for 4th Quarter ended 30 June 2022 (Figures Finalised as at 2022/08/09)</t>
  </si>
  <si>
    <t>Western Cape: Cederberg (WC012) - Table A7 Budgeted Cash Flows ( All ) for 4th Quarter ended 30 June 2022 (Figures Finalised as at 2022/08/09)</t>
  </si>
  <si>
    <t>Western Cape: Bergrivier (WC013) - Table A7 Budgeted Cash Flows ( All ) for 4th Quarter ended 30 June 2022 (Figures Finalised as at 2022/08/09)</t>
  </si>
  <si>
    <t>Western Cape: Saldanha Bay (WC014) - Table A7 Budgeted Cash Flows ( All ) for 4th Quarter ended 30 June 2022 (Figures Finalised as at 2022/08/09)</t>
  </si>
  <si>
    <t>Western Cape: Swartland (WC015) - Table A7 Budgeted Cash Flows ( All ) for 4th Quarter ended 30 June 2022 (Figures Finalised as at 2022/08/09)</t>
  </si>
  <si>
    <t>Western Cape: West Coast (DC1) - Table A7 Budgeted Cash Flows ( All ) for 4th Quarter ended 30 June 2022 (Figures Finalised as at 2022/08/09)</t>
  </si>
  <si>
    <t>Western Cape: Witzenberg (WC022) - Table A7 Budgeted Cash Flows ( All ) for 4th Quarter ended 30 June 2022 (Figures Finalised as at 2022/08/09)</t>
  </si>
  <si>
    <t>Western Cape: Drakenstein (WC023) - Table A7 Budgeted Cash Flows ( All ) for 4th Quarter ended 30 June 2022 (Figures Finalised as at 2022/08/09)</t>
  </si>
  <si>
    <t>Western Cape: Stellenbosch (WC024) - Table A7 Budgeted Cash Flows ( All ) for 4th Quarter ended 30 June 2022 (Figures Finalised as at 2022/08/09)</t>
  </si>
  <si>
    <t>Western Cape: Breede Valley (WC025) - Table A7 Budgeted Cash Flows ( All ) for 4th Quarter ended 30 June 2022 (Figures Finalised as at 2022/08/09)</t>
  </si>
  <si>
    <t>Western Cape: Langeberg (WC026) - Table A7 Budgeted Cash Flows ( All ) for 4th Quarter ended 30 June 2022 (Figures Finalised as at 2022/08/09)</t>
  </si>
  <si>
    <t>Western Cape: Cape Winelands DM (DC2) - Table A7 Budgeted Cash Flows ( All ) for 4th Quarter ended 30 June 2022 (Figures Finalised as at 2022/08/09)</t>
  </si>
  <si>
    <t>Western Cape: Theewaterskloof (WC031) - Table A7 Budgeted Cash Flows ( All ) for 4th Quarter ended 30 June 2022 (Figures Finalised as at 2022/08/09)</t>
  </si>
  <si>
    <t>Western Cape: Overstrand (WC032) - Table A7 Budgeted Cash Flows ( All ) for 4th Quarter ended 30 June 2022 (Figures Finalised as at 2022/08/09)</t>
  </si>
  <si>
    <t>Western Cape: Cape Agulhas (WC033) - Table A7 Budgeted Cash Flows ( All ) for 4th Quarter ended 30 June 2022 (Figures Finalised as at 2022/08/09)</t>
  </si>
  <si>
    <t>Western Cape: Swellendam (WC034) - Table A7 Budgeted Cash Flows ( All ) for 4th Quarter ended 30 June 2022 (Figures Finalised as at 2022/08/09)</t>
  </si>
  <si>
    <t>Western Cape: Overberg (DC3) - Table A7 Budgeted Cash Flows ( All ) for 4th Quarter ended 30 June 2022 (Figures Finalised as at 2022/08/09)</t>
  </si>
  <si>
    <t>Western Cape: Kannaland (WC041) - Table A7 Budgeted Cash Flows ( All ) for 4th Quarter ended 30 June 2022 (Figures Finalised as at 2022/08/09)</t>
  </si>
  <si>
    <t>Western Cape: Hessequa (WC042) - Table A7 Budgeted Cash Flows ( All ) for 4th Quarter ended 30 June 2022 (Figures Finalised as at 2022/08/09)</t>
  </si>
  <si>
    <t>Western Cape: Mossel Bay (WC043) - Table A7 Budgeted Cash Flows ( All ) for 4th Quarter ended 30 June 2022 (Figures Finalised as at 2022/08/09)</t>
  </si>
  <si>
    <t>Western Cape: George (WC044) - Table A7 Budgeted Cash Flows ( All ) for 4th Quarter ended 30 June 2022 (Figures Finalised as at 2022/08/09)</t>
  </si>
  <si>
    <t>Western Cape: Oudtshoorn (WC045) - Table A7 Budgeted Cash Flows ( All ) for 4th Quarter ended 30 June 2022 (Figures Finalised as at 2022/08/09)</t>
  </si>
  <si>
    <t>Western Cape: Bitou (WC047) - Table A7 Budgeted Cash Flows ( All ) for 4th Quarter ended 30 June 2022 (Figures Finalised as at 2022/08/09)</t>
  </si>
  <si>
    <t>Western Cape: Knysna (WC048) - Table A7 Budgeted Cash Flows ( All ) for 4th Quarter ended 30 June 2022 (Figures Finalised as at 2022/08/09)</t>
  </si>
  <si>
    <t>Western Cape: Garden Route (DC4) - Table A7 Budgeted Cash Flows ( All ) for 4th Quarter ended 30 June 2022 (Figures Finalised as at 2022/08/09)</t>
  </si>
  <si>
    <t>Western Cape: Laingsburg (WC051) - Table A7 Budgeted Cash Flows ( All ) for 4th Quarter ended 30 June 2022 (Figures Finalised as at 2022/08/09)</t>
  </si>
  <si>
    <t>Western Cape: Prince Albert (WC052) - Table A7 Budgeted Cash Flows ( All ) for 4th Quarter ended 30 June 2022 (Figures Finalised as at 2022/08/09)</t>
  </si>
  <si>
    <t>Western Cape: Beaufort West (WC053) - Table A7 Budgeted Cash Flows ( All ) for 4th Quarter ended 30 June 2022 (Figures Finalised as at 2022/08/09)</t>
  </si>
  <si>
    <t>Western Cape: Central Karoo (DC5)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</si>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</sst>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11789452298</v>
      </c>
      <c r="D6" s="19">
        <v>24935561502</v>
      </c>
      <c r="E6" s="20">
        <v>45904568405</v>
      </c>
      <c r="F6" s="21">
        <v>78089230013</v>
      </c>
      <c r="G6" s="19">
        <v>78085775969</v>
      </c>
      <c r="H6" s="20">
        <v>78085775969</v>
      </c>
      <c r="I6" s="22">
        <v>57216302270</v>
      </c>
      <c r="J6" s="23">
        <v>79620651231</v>
      </c>
      <c r="K6" s="19">
        <v>83069550295</v>
      </c>
      <c r="L6" s="20">
        <v>87829718337</v>
      </c>
    </row>
    <row r="7" spans="1:12" ht="13.5" x14ac:dyDescent="0.25">
      <c r="A7" s="24" t="s">
        <v>22</v>
      </c>
      <c r="B7" s="18" t="s">
        <v>19</v>
      </c>
      <c r="C7" s="19">
        <v>7912968245</v>
      </c>
      <c r="D7" s="19">
        <v>42628679692</v>
      </c>
      <c r="E7" s="20">
        <v>101709346728</v>
      </c>
      <c r="F7" s="21">
        <v>201246142892</v>
      </c>
      <c r="G7" s="19">
        <v>172414941454</v>
      </c>
      <c r="H7" s="20">
        <v>172414941454</v>
      </c>
      <c r="I7" s="22">
        <v>144602473841</v>
      </c>
      <c r="J7" s="23">
        <v>226689304792</v>
      </c>
      <c r="K7" s="19">
        <v>245135953474</v>
      </c>
      <c r="L7" s="20">
        <v>265487382627</v>
      </c>
    </row>
    <row r="8" spans="1:12" ht="13.5" x14ac:dyDescent="0.25">
      <c r="A8" s="24" t="s">
        <v>23</v>
      </c>
      <c r="B8" s="18" t="s">
        <v>19</v>
      </c>
      <c r="C8" s="19">
        <v>4995193853</v>
      </c>
      <c r="D8" s="19">
        <v>19286373324</v>
      </c>
      <c r="E8" s="20">
        <v>56070193081</v>
      </c>
      <c r="F8" s="21">
        <v>37461862865</v>
      </c>
      <c r="G8" s="19">
        <v>29821682913</v>
      </c>
      <c r="H8" s="20">
        <v>29821682913</v>
      </c>
      <c r="I8" s="22">
        <v>62415270164</v>
      </c>
      <c r="J8" s="23">
        <v>12718250590</v>
      </c>
      <c r="K8" s="19">
        <v>9947871084</v>
      </c>
      <c r="L8" s="20">
        <v>4999638958</v>
      </c>
    </row>
    <row r="9" spans="1:12" ht="13.5" x14ac:dyDescent="0.25">
      <c r="A9" s="24" t="s">
        <v>24</v>
      </c>
      <c r="B9" s="18" t="s">
        <v>25</v>
      </c>
      <c r="C9" s="19">
        <v>18206240631</v>
      </c>
      <c r="D9" s="19">
        <v>26823245879</v>
      </c>
      <c r="E9" s="20">
        <v>46982634555</v>
      </c>
      <c r="F9" s="21">
        <v>79654318192</v>
      </c>
      <c r="G9" s="19">
        <v>75849772759</v>
      </c>
      <c r="H9" s="20">
        <v>75849772759</v>
      </c>
      <c r="I9" s="22">
        <v>55688860294</v>
      </c>
      <c r="J9" s="23">
        <v>91357085580</v>
      </c>
      <c r="K9" s="19">
        <v>96927957751</v>
      </c>
      <c r="L9" s="20">
        <v>102711835428</v>
      </c>
    </row>
    <row r="10" spans="1:12" ht="13.5" x14ac:dyDescent="0.25">
      <c r="A10" s="24" t="s">
        <v>26</v>
      </c>
      <c r="B10" s="18" t="s">
        <v>25</v>
      </c>
      <c r="C10" s="19">
        <v>2858562929</v>
      </c>
      <c r="D10" s="19">
        <v>10258446235</v>
      </c>
      <c r="E10" s="20">
        <v>22187829854</v>
      </c>
      <c r="F10" s="21">
        <v>39718275222</v>
      </c>
      <c r="G10" s="19">
        <v>33802873686</v>
      </c>
      <c r="H10" s="20">
        <v>33802873686</v>
      </c>
      <c r="I10" s="22">
        <v>25617544897</v>
      </c>
      <c r="J10" s="23">
        <v>41307981385</v>
      </c>
      <c r="K10" s="19">
        <v>41718477693</v>
      </c>
      <c r="L10" s="20">
        <v>44172193607</v>
      </c>
    </row>
    <row r="11" spans="1:12" ht="13.5" x14ac:dyDescent="0.25">
      <c r="A11" s="24" t="s">
        <v>27</v>
      </c>
      <c r="B11" s="18" t="s">
        <v>19</v>
      </c>
      <c r="C11" s="19">
        <v>86667684</v>
      </c>
      <c r="D11" s="19">
        <v>260166908</v>
      </c>
      <c r="E11" s="20">
        <v>348521162</v>
      </c>
      <c r="F11" s="21">
        <v>2678627238</v>
      </c>
      <c r="G11" s="19">
        <v>1700731326</v>
      </c>
      <c r="H11" s="20">
        <v>1700731326</v>
      </c>
      <c r="I11" s="22">
        <v>1031212108</v>
      </c>
      <c r="J11" s="23">
        <v>4374295850</v>
      </c>
      <c r="K11" s="19">
        <v>4570856872</v>
      </c>
      <c r="L11" s="20">
        <v>4557515173</v>
      </c>
    </row>
    <row r="12" spans="1:12" ht="13.5" x14ac:dyDescent="0.25">
      <c r="A12" s="24" t="s">
        <v>28</v>
      </c>
      <c r="B12" s="18" t="s">
        <v>19</v>
      </c>
      <c r="C12" s="19">
        <v>23177</v>
      </c>
      <c r="D12" s="19">
        <v>14114</v>
      </c>
      <c r="E12" s="20">
        <v>480533</v>
      </c>
      <c r="F12" s="21">
        <v>97943792</v>
      </c>
      <c r="G12" s="19">
        <v>10612884</v>
      </c>
      <c r="H12" s="20">
        <v>10612884</v>
      </c>
      <c r="I12" s="22">
        <v>1630369</v>
      </c>
      <c r="J12" s="23">
        <v>45613581</v>
      </c>
      <c r="K12" s="19">
        <v>50862779</v>
      </c>
      <c r="L12" s="20">
        <v>56125321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8887341744</v>
      </c>
      <c r="D14" s="19">
        <v>-2666861504</v>
      </c>
      <c r="E14" s="20">
        <v>-72048330345</v>
      </c>
      <c r="F14" s="21">
        <v>-241300403510</v>
      </c>
      <c r="G14" s="19">
        <v>-223414469617</v>
      </c>
      <c r="H14" s="20">
        <v>-223414469617</v>
      </c>
      <c r="I14" s="22">
        <v>-256097724361</v>
      </c>
      <c r="J14" s="23">
        <v>-356328539153</v>
      </c>
      <c r="K14" s="19">
        <v>-370438213131</v>
      </c>
      <c r="L14" s="20">
        <v>-389450621846</v>
      </c>
    </row>
    <row r="15" spans="1:12" ht="13.5" x14ac:dyDescent="0.25">
      <c r="A15" s="24" t="s">
        <v>31</v>
      </c>
      <c r="B15" s="18" t="s">
        <v>19</v>
      </c>
      <c r="C15" s="19">
        <v>-10131</v>
      </c>
      <c r="D15" s="19">
        <v>236579842</v>
      </c>
      <c r="E15" s="20">
        <v>461774517</v>
      </c>
      <c r="F15" s="21">
        <v>-4086280668</v>
      </c>
      <c r="G15" s="19">
        <v>-4272704881</v>
      </c>
      <c r="H15" s="20">
        <v>-4272704881</v>
      </c>
      <c r="I15" s="22">
        <v>-2765153373</v>
      </c>
      <c r="J15" s="23">
        <v>-6057986090</v>
      </c>
      <c r="K15" s="19">
        <v>-6469070596</v>
      </c>
      <c r="L15" s="20">
        <v>-6672436376</v>
      </c>
    </row>
    <row r="16" spans="1:12" ht="13.5" x14ac:dyDescent="0.25">
      <c r="A16" s="24" t="s">
        <v>32</v>
      </c>
      <c r="B16" s="18" t="s">
        <v>25</v>
      </c>
      <c r="C16" s="19">
        <v>-13198735</v>
      </c>
      <c r="D16" s="19">
        <v>-21933995</v>
      </c>
      <c r="E16" s="20">
        <v>7489558</v>
      </c>
      <c r="F16" s="21">
        <v>-2354863373</v>
      </c>
      <c r="G16" s="19">
        <v>-805689768</v>
      </c>
      <c r="H16" s="20">
        <v>-805689768</v>
      </c>
      <c r="I16" s="22">
        <v>-412841153</v>
      </c>
      <c r="J16" s="23">
        <v>-852596403</v>
      </c>
      <c r="K16" s="19">
        <v>-907176469</v>
      </c>
      <c r="L16" s="20">
        <v>-681792096</v>
      </c>
    </row>
    <row r="17" spans="1:12" ht="13.5" x14ac:dyDescent="0.25">
      <c r="A17" s="25" t="s">
        <v>33</v>
      </c>
      <c r="B17" s="26" t="s">
        <v>19</v>
      </c>
      <c r="C17" s="27">
        <f>SUM(C6:C16)</f>
        <v>54723241695</v>
      </c>
      <c r="D17" s="27">
        <f t="shared" ref="D17:L17" si="0">SUM(D6:D16)</f>
        <v>121740271997</v>
      </c>
      <c r="E17" s="28">
        <f t="shared" si="0"/>
        <v>201624508048</v>
      </c>
      <c r="F17" s="29">
        <f t="shared" si="0"/>
        <v>191204852663</v>
      </c>
      <c r="G17" s="27">
        <f t="shared" si="0"/>
        <v>163193526725</v>
      </c>
      <c r="H17" s="30">
        <f t="shared" si="0"/>
        <v>163193526725</v>
      </c>
      <c r="I17" s="29">
        <f t="shared" si="0"/>
        <v>87297575056</v>
      </c>
      <c r="J17" s="31">
        <f t="shared" si="0"/>
        <v>92874061363</v>
      </c>
      <c r="K17" s="27">
        <f t="shared" si="0"/>
        <v>103607069752</v>
      </c>
      <c r="L17" s="28">
        <f t="shared" si="0"/>
        <v>113009559133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16741862</v>
      </c>
      <c r="D21" s="19">
        <v>26126068</v>
      </c>
      <c r="E21" s="20">
        <v>184258893</v>
      </c>
      <c r="F21" s="38">
        <v>313501655</v>
      </c>
      <c r="G21" s="39">
        <v>285090394</v>
      </c>
      <c r="H21" s="40">
        <v>285090394</v>
      </c>
      <c r="I21" s="22">
        <v>80024252</v>
      </c>
      <c r="J21" s="41">
        <v>-2487720587</v>
      </c>
      <c r="K21" s="39">
        <v>-2659165433</v>
      </c>
      <c r="L21" s="40">
        <v>-2660008246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-332050831</v>
      </c>
      <c r="D23" s="19">
        <v>135008734</v>
      </c>
      <c r="E23" s="20">
        <v>204076571</v>
      </c>
      <c r="F23" s="38">
        <v>-829316197</v>
      </c>
      <c r="G23" s="39">
        <v>-65281467</v>
      </c>
      <c r="H23" s="40">
        <v>-65281467</v>
      </c>
      <c r="I23" s="22">
        <v>743295643</v>
      </c>
      <c r="J23" s="41">
        <v>26925323</v>
      </c>
      <c r="K23" s="39">
        <v>20925067</v>
      </c>
      <c r="L23" s="40">
        <v>-14439767</v>
      </c>
    </row>
    <row r="24" spans="1:12" ht="13.5" x14ac:dyDescent="0.25">
      <c r="A24" s="24" t="s">
        <v>38</v>
      </c>
      <c r="B24" s="18" t="s">
        <v>19</v>
      </c>
      <c r="C24" s="19">
        <v>3361033320</v>
      </c>
      <c r="D24" s="19">
        <v>-4516894837</v>
      </c>
      <c r="E24" s="20">
        <v>-386457191</v>
      </c>
      <c r="F24" s="21">
        <v>-3137961953</v>
      </c>
      <c r="G24" s="19">
        <v>-41160124</v>
      </c>
      <c r="H24" s="20">
        <v>-41160124</v>
      </c>
      <c r="I24" s="22">
        <v>83342410</v>
      </c>
      <c r="J24" s="23">
        <v>569216357</v>
      </c>
      <c r="K24" s="19">
        <v>254303769</v>
      </c>
      <c r="L24" s="20">
        <v>2119353717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-4308158599</v>
      </c>
      <c r="D26" s="19">
        <v>-5952558600</v>
      </c>
      <c r="E26" s="20">
        <v>-20432737243</v>
      </c>
      <c r="F26" s="21">
        <v>-49341305185</v>
      </c>
      <c r="G26" s="19">
        <v>-51626039993</v>
      </c>
      <c r="H26" s="20">
        <v>-51626039993</v>
      </c>
      <c r="I26" s="22">
        <v>-27887559365</v>
      </c>
      <c r="J26" s="23">
        <v>-71062288193</v>
      </c>
      <c r="K26" s="19">
        <v>-63957591806</v>
      </c>
      <c r="L26" s="20">
        <v>-65136308648</v>
      </c>
    </row>
    <row r="27" spans="1:12" ht="13.5" x14ac:dyDescent="0.25">
      <c r="A27" s="25" t="s">
        <v>40</v>
      </c>
      <c r="B27" s="26" t="s">
        <v>19</v>
      </c>
      <c r="C27" s="27">
        <f>SUM(C21:C26)</f>
        <v>-1262434248</v>
      </c>
      <c r="D27" s="27">
        <f t="shared" ref="D27:L27" si="1">SUM(D21:D26)</f>
        <v>-10308318635</v>
      </c>
      <c r="E27" s="28">
        <f t="shared" si="1"/>
        <v>-20430858970</v>
      </c>
      <c r="F27" s="29">
        <f t="shared" si="1"/>
        <v>-52995081680</v>
      </c>
      <c r="G27" s="27">
        <f t="shared" si="1"/>
        <v>-51447391190</v>
      </c>
      <c r="H27" s="28">
        <f t="shared" si="1"/>
        <v>-51447391190</v>
      </c>
      <c r="I27" s="30">
        <f t="shared" si="1"/>
        <v>-26980897060</v>
      </c>
      <c r="J27" s="31">
        <f t="shared" si="1"/>
        <v>-72953867100</v>
      </c>
      <c r="K27" s="27">
        <f t="shared" si="1"/>
        <v>-66341528403</v>
      </c>
      <c r="L27" s="28">
        <f t="shared" si="1"/>
        <v>-65691402944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16563111</v>
      </c>
      <c r="G31" s="19">
        <v>12063111</v>
      </c>
      <c r="H31" s="20">
        <v>12063111</v>
      </c>
      <c r="I31" s="22">
        <v>0</v>
      </c>
      <c r="J31" s="23">
        <v>232006466</v>
      </c>
      <c r="K31" s="19">
        <v>70909274</v>
      </c>
      <c r="L31" s="20">
        <v>16248125</v>
      </c>
    </row>
    <row r="32" spans="1:12" ht="13.5" x14ac:dyDescent="0.25">
      <c r="A32" s="24" t="s">
        <v>43</v>
      </c>
      <c r="B32" s="18" t="s">
        <v>19</v>
      </c>
      <c r="C32" s="19">
        <v>160805949</v>
      </c>
      <c r="D32" s="19">
        <v>1048619890</v>
      </c>
      <c r="E32" s="20">
        <v>3228242171</v>
      </c>
      <c r="F32" s="21">
        <v>8168504513</v>
      </c>
      <c r="G32" s="19">
        <v>4227524332</v>
      </c>
      <c r="H32" s="20">
        <v>4227524332</v>
      </c>
      <c r="I32" s="22">
        <v>1166003026</v>
      </c>
      <c r="J32" s="23">
        <v>9829416346</v>
      </c>
      <c r="K32" s="19">
        <v>10743471450</v>
      </c>
      <c r="L32" s="20">
        <v>12412604476</v>
      </c>
    </row>
    <row r="33" spans="1:12" ht="13.5" x14ac:dyDescent="0.25">
      <c r="A33" s="24" t="s">
        <v>44</v>
      </c>
      <c r="B33" s="18" t="s">
        <v>19</v>
      </c>
      <c r="C33" s="19">
        <v>2495046</v>
      </c>
      <c r="D33" s="19">
        <v>5127247</v>
      </c>
      <c r="E33" s="20">
        <v>6350604</v>
      </c>
      <c r="F33" s="21">
        <v>-16773341</v>
      </c>
      <c r="G33" s="39">
        <v>-19868796</v>
      </c>
      <c r="H33" s="40">
        <v>-19868796</v>
      </c>
      <c r="I33" s="42">
        <v>-42005943</v>
      </c>
      <c r="J33" s="23">
        <v>148640324</v>
      </c>
      <c r="K33" s="19">
        <v>155093969</v>
      </c>
      <c r="L33" s="20">
        <v>161639813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-65067740</v>
      </c>
      <c r="D35" s="19">
        <v>-194620283</v>
      </c>
      <c r="E35" s="20">
        <v>-1648663892</v>
      </c>
      <c r="F35" s="21">
        <v>-1523017924</v>
      </c>
      <c r="G35" s="19">
        <v>-2241048392</v>
      </c>
      <c r="H35" s="20">
        <v>-2241048392</v>
      </c>
      <c r="I35" s="22">
        <v>-766342182</v>
      </c>
      <c r="J35" s="23">
        <v>-7102605007</v>
      </c>
      <c r="K35" s="19">
        <v>-6763853736</v>
      </c>
      <c r="L35" s="20">
        <v>-6824370948</v>
      </c>
    </row>
    <row r="36" spans="1:12" ht="13.5" x14ac:dyDescent="0.25">
      <c r="A36" s="25" t="s">
        <v>46</v>
      </c>
      <c r="B36" s="26" t="s">
        <v>19</v>
      </c>
      <c r="C36" s="27">
        <f>SUM(C31:C35)</f>
        <v>98233255</v>
      </c>
      <c r="D36" s="27">
        <f t="shared" ref="D36:L36" si="2">SUM(D31:D35)</f>
        <v>859126854</v>
      </c>
      <c r="E36" s="28">
        <f t="shared" si="2"/>
        <v>1585928883</v>
      </c>
      <c r="F36" s="29">
        <f t="shared" si="2"/>
        <v>6645276359</v>
      </c>
      <c r="G36" s="27">
        <f t="shared" si="2"/>
        <v>1978670255</v>
      </c>
      <c r="H36" s="28">
        <f t="shared" si="2"/>
        <v>1978670255</v>
      </c>
      <c r="I36" s="30">
        <f t="shared" si="2"/>
        <v>357654901</v>
      </c>
      <c r="J36" s="31">
        <f t="shared" si="2"/>
        <v>3107458129</v>
      </c>
      <c r="K36" s="27">
        <f t="shared" si="2"/>
        <v>4205620957</v>
      </c>
      <c r="L36" s="28">
        <f t="shared" si="2"/>
        <v>5766121466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53559040702</v>
      </c>
      <c r="D38" s="33">
        <f t="shared" ref="D38:L38" si="3">+D17+D27+D36</f>
        <v>112291080216</v>
      </c>
      <c r="E38" s="34">
        <f t="shared" si="3"/>
        <v>182779577961</v>
      </c>
      <c r="F38" s="35">
        <f t="shared" si="3"/>
        <v>144855047342</v>
      </c>
      <c r="G38" s="33">
        <f t="shared" si="3"/>
        <v>113724805790</v>
      </c>
      <c r="H38" s="34">
        <f t="shared" si="3"/>
        <v>113724805790</v>
      </c>
      <c r="I38" s="36">
        <f t="shared" si="3"/>
        <v>60674332897</v>
      </c>
      <c r="J38" s="37">
        <f t="shared" si="3"/>
        <v>23027652392</v>
      </c>
      <c r="K38" s="33">
        <f t="shared" si="3"/>
        <v>41471162306</v>
      </c>
      <c r="L38" s="34">
        <f t="shared" si="3"/>
        <v>53084277655</v>
      </c>
    </row>
    <row r="39" spans="1:12" ht="13.5" x14ac:dyDescent="0.25">
      <c r="A39" s="24" t="s">
        <v>48</v>
      </c>
      <c r="B39" s="18" t="s">
        <v>49</v>
      </c>
      <c r="C39" s="33">
        <v>20588136891</v>
      </c>
      <c r="D39" s="33">
        <v>30697546576</v>
      </c>
      <c r="E39" s="34">
        <v>31214985023</v>
      </c>
      <c r="F39" s="35">
        <v>38067499726</v>
      </c>
      <c r="G39" s="33">
        <v>50281163500</v>
      </c>
      <c r="H39" s="34">
        <v>50281163500</v>
      </c>
      <c r="I39" s="36">
        <v>30690794113</v>
      </c>
      <c r="J39" s="37">
        <v>53440186873</v>
      </c>
      <c r="K39" s="33">
        <v>53453805056</v>
      </c>
      <c r="L39" s="34">
        <v>60612995992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74147177593</v>
      </c>
      <c r="D40" s="45">
        <f t="shared" si="4"/>
        <v>142988626792</v>
      </c>
      <c r="E40" s="46">
        <f t="shared" si="4"/>
        <v>213994562984</v>
      </c>
      <c r="F40" s="47">
        <f t="shared" si="4"/>
        <v>182922547068</v>
      </c>
      <c r="G40" s="45">
        <f t="shared" si="4"/>
        <v>164005969290</v>
      </c>
      <c r="H40" s="46">
        <f t="shared" si="4"/>
        <v>164005969290</v>
      </c>
      <c r="I40" s="48">
        <v>128757221917</v>
      </c>
      <c r="J40" s="49">
        <f>+J38+J39</f>
        <v>76467839265</v>
      </c>
      <c r="K40" s="45">
        <f>+K38+K39</f>
        <v>94924967362</v>
      </c>
      <c r="L40" s="46">
        <f>+L38+L39</f>
        <v>113697273647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1300935799</v>
      </c>
      <c r="F6" s="21">
        <v>1577897203</v>
      </c>
      <c r="G6" s="19">
        <v>1577897203</v>
      </c>
      <c r="H6" s="20">
        <v>1577897203</v>
      </c>
      <c r="I6" s="22">
        <v>1433811937</v>
      </c>
      <c r="J6" s="23">
        <v>1576364101</v>
      </c>
      <c r="K6" s="19">
        <v>1645724121</v>
      </c>
      <c r="L6" s="20">
        <v>1719781707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2809850717</v>
      </c>
      <c r="F7" s="21">
        <v>3421416384</v>
      </c>
      <c r="G7" s="19">
        <v>3421416384</v>
      </c>
      <c r="H7" s="20">
        <v>3421416384</v>
      </c>
      <c r="I7" s="22">
        <v>3162881221</v>
      </c>
      <c r="J7" s="23">
        <v>3423909313</v>
      </c>
      <c r="K7" s="19">
        <v>3681176598</v>
      </c>
      <c r="L7" s="20">
        <v>3980180058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6200308792</v>
      </c>
      <c r="F8" s="21">
        <v>1059169585</v>
      </c>
      <c r="G8" s="19">
        <v>1104326628</v>
      </c>
      <c r="H8" s="20">
        <v>1104326628</v>
      </c>
      <c r="I8" s="22">
        <v>4371111959</v>
      </c>
      <c r="J8" s="23">
        <v>866858603</v>
      </c>
      <c r="K8" s="19">
        <v>895418059</v>
      </c>
      <c r="L8" s="20">
        <v>952185266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22298824</v>
      </c>
      <c r="F9" s="21">
        <v>1301395383</v>
      </c>
      <c r="G9" s="19">
        <v>1256238340</v>
      </c>
      <c r="H9" s="20">
        <v>1256238340</v>
      </c>
      <c r="I9" s="22">
        <v>1070223284</v>
      </c>
      <c r="J9" s="23">
        <v>1446763267</v>
      </c>
      <c r="K9" s="19">
        <v>1437067216</v>
      </c>
      <c r="L9" s="20">
        <v>1478209732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899284507</v>
      </c>
      <c r="F10" s="21">
        <v>733698600</v>
      </c>
      <c r="G10" s="19">
        <v>733698600</v>
      </c>
      <c r="H10" s="20">
        <v>733698600</v>
      </c>
      <c r="I10" s="22">
        <v>704364920</v>
      </c>
      <c r="J10" s="23">
        <v>736015340</v>
      </c>
      <c r="K10" s="19">
        <v>753203500</v>
      </c>
      <c r="L10" s="20">
        <v>798157725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36489853</v>
      </c>
      <c r="G11" s="19">
        <v>36489853</v>
      </c>
      <c r="H11" s="20">
        <v>36489853</v>
      </c>
      <c r="I11" s="22">
        <v>31680073</v>
      </c>
      <c r="J11" s="23">
        <v>30876217</v>
      </c>
      <c r="K11" s="19">
        <v>31206105</v>
      </c>
      <c r="L11" s="20">
        <v>31504740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-2136761</v>
      </c>
      <c r="D14" s="19">
        <v>-2767482</v>
      </c>
      <c r="E14" s="20">
        <v>-6800300159</v>
      </c>
      <c r="F14" s="21">
        <v>-6489604285</v>
      </c>
      <c r="G14" s="19">
        <v>-6532435506</v>
      </c>
      <c r="H14" s="20">
        <v>-6532435506</v>
      </c>
      <c r="I14" s="22">
        <v>-6509380946</v>
      </c>
      <c r="J14" s="23">
        <v>-6824852972</v>
      </c>
      <c r="K14" s="19">
        <v>-7071627269</v>
      </c>
      <c r="L14" s="20">
        <v>-7472016704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-26192670</v>
      </c>
      <c r="F15" s="21">
        <v>-59935810</v>
      </c>
      <c r="G15" s="19">
        <v>-23935810</v>
      </c>
      <c r="H15" s="20">
        <v>-23935810</v>
      </c>
      <c r="I15" s="22">
        <v>-21160423</v>
      </c>
      <c r="J15" s="23">
        <v>-49360667</v>
      </c>
      <c r="K15" s="19">
        <v>-153640082</v>
      </c>
      <c r="L15" s="20">
        <v>-161565195</v>
      </c>
    </row>
    <row r="16" spans="1:12" ht="13.5" x14ac:dyDescent="0.25">
      <c r="A16" s="24" t="s">
        <v>32</v>
      </c>
      <c r="B16" s="18" t="s">
        <v>25</v>
      </c>
      <c r="C16" s="19">
        <v>-7763318</v>
      </c>
      <c r="D16" s="19">
        <v>0</v>
      </c>
      <c r="E16" s="20">
        <v>-88342117</v>
      </c>
      <c r="F16" s="21">
        <v>-161058623</v>
      </c>
      <c r="G16" s="19">
        <v>-149581951</v>
      </c>
      <c r="H16" s="20">
        <v>-149581951</v>
      </c>
      <c r="I16" s="22">
        <v>-118734595</v>
      </c>
      <c r="J16" s="23">
        <v>-170552856</v>
      </c>
      <c r="K16" s="19">
        <v>-146753957</v>
      </c>
      <c r="L16" s="20">
        <v>-138446006</v>
      </c>
    </row>
    <row r="17" spans="1:12" ht="13.5" x14ac:dyDescent="0.25">
      <c r="A17" s="25" t="s">
        <v>33</v>
      </c>
      <c r="B17" s="26" t="s">
        <v>19</v>
      </c>
      <c r="C17" s="27">
        <f>SUM(C6:C16)</f>
        <v>-9900079</v>
      </c>
      <c r="D17" s="27">
        <f t="shared" ref="D17:L17" si="0">SUM(D6:D16)</f>
        <v>-2767482</v>
      </c>
      <c r="E17" s="28">
        <f t="shared" si="0"/>
        <v>4317843693</v>
      </c>
      <c r="F17" s="29">
        <f t="shared" si="0"/>
        <v>1419468290</v>
      </c>
      <c r="G17" s="27">
        <f t="shared" si="0"/>
        <v>1424113741</v>
      </c>
      <c r="H17" s="30">
        <f t="shared" si="0"/>
        <v>1424113741</v>
      </c>
      <c r="I17" s="29">
        <f t="shared" si="0"/>
        <v>4124797430</v>
      </c>
      <c r="J17" s="31">
        <f t="shared" si="0"/>
        <v>1036020346</v>
      </c>
      <c r="K17" s="27">
        <f t="shared" si="0"/>
        <v>1071774291</v>
      </c>
      <c r="L17" s="28">
        <f t="shared" si="0"/>
        <v>1187991323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4832346</v>
      </c>
      <c r="F21" s="38">
        <v>0</v>
      </c>
      <c r="G21" s="39">
        <v>0</v>
      </c>
      <c r="H21" s="40">
        <v>0</v>
      </c>
      <c r="I21" s="22">
        <v>1347221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-1591352337</v>
      </c>
      <c r="F26" s="21">
        <v>-1803591613</v>
      </c>
      <c r="G26" s="19">
        <v>-1803591613</v>
      </c>
      <c r="H26" s="20">
        <v>-1803591613</v>
      </c>
      <c r="I26" s="22">
        <v>-1164712687</v>
      </c>
      <c r="J26" s="23">
        <v>-2086362240</v>
      </c>
      <c r="K26" s="19">
        <v>-1811183298</v>
      </c>
      <c r="L26" s="20">
        <v>-1288703467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-1586519991</v>
      </c>
      <c r="F27" s="29">
        <f t="shared" si="1"/>
        <v>-1803591613</v>
      </c>
      <c r="G27" s="27">
        <f t="shared" si="1"/>
        <v>-1803591613</v>
      </c>
      <c r="H27" s="28">
        <f t="shared" si="1"/>
        <v>-1803591613</v>
      </c>
      <c r="I27" s="30">
        <f t="shared" si="1"/>
        <v>-1163365466</v>
      </c>
      <c r="J27" s="31">
        <f t="shared" si="1"/>
        <v>-2086362240</v>
      </c>
      <c r="K27" s="27">
        <f t="shared" si="1"/>
        <v>-1811183298</v>
      </c>
      <c r="L27" s="28">
        <f t="shared" si="1"/>
        <v>-1288703467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369714278</v>
      </c>
      <c r="G32" s="19">
        <v>369714278</v>
      </c>
      <c r="H32" s="20">
        <v>369714278</v>
      </c>
      <c r="I32" s="22">
        <v>0</v>
      </c>
      <c r="J32" s="23">
        <v>732614380</v>
      </c>
      <c r="K32" s="19">
        <v>622495380</v>
      </c>
      <c r="L32" s="20">
        <v>140000000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8182160</v>
      </c>
      <c r="K33" s="19">
        <v>3422709</v>
      </c>
      <c r="L33" s="20">
        <v>3654520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-54395605</v>
      </c>
      <c r="F35" s="21">
        <v>-50892241</v>
      </c>
      <c r="G35" s="19">
        <v>-45512279</v>
      </c>
      <c r="H35" s="20">
        <v>-45512279</v>
      </c>
      <c r="I35" s="22">
        <v>-45190555</v>
      </c>
      <c r="J35" s="23">
        <v>-62832599</v>
      </c>
      <c r="K35" s="19">
        <v>-56858946</v>
      </c>
      <c r="L35" s="20">
        <v>-61219984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-54395605</v>
      </c>
      <c r="F36" s="29">
        <f t="shared" si="2"/>
        <v>318822037</v>
      </c>
      <c r="G36" s="27">
        <f t="shared" si="2"/>
        <v>324201999</v>
      </c>
      <c r="H36" s="28">
        <f t="shared" si="2"/>
        <v>324201999</v>
      </c>
      <c r="I36" s="30">
        <f t="shared" si="2"/>
        <v>-45190555</v>
      </c>
      <c r="J36" s="31">
        <f t="shared" si="2"/>
        <v>677963941</v>
      </c>
      <c r="K36" s="27">
        <f t="shared" si="2"/>
        <v>569059143</v>
      </c>
      <c r="L36" s="28">
        <f t="shared" si="2"/>
        <v>82434536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-9900079</v>
      </c>
      <c r="D38" s="33">
        <f t="shared" ref="D38:L38" si="3">+D17+D27+D36</f>
        <v>-2767482</v>
      </c>
      <c r="E38" s="34">
        <f t="shared" si="3"/>
        <v>2676928097</v>
      </c>
      <c r="F38" s="35">
        <f t="shared" si="3"/>
        <v>-65301286</v>
      </c>
      <c r="G38" s="33">
        <f t="shared" si="3"/>
        <v>-55275873</v>
      </c>
      <c r="H38" s="34">
        <f t="shared" si="3"/>
        <v>-55275873</v>
      </c>
      <c r="I38" s="36">
        <f t="shared" si="3"/>
        <v>2916241409</v>
      </c>
      <c r="J38" s="37">
        <f t="shared" si="3"/>
        <v>-372377953</v>
      </c>
      <c r="K38" s="33">
        <f t="shared" si="3"/>
        <v>-170349864</v>
      </c>
      <c r="L38" s="34">
        <f t="shared" si="3"/>
        <v>-18277608</v>
      </c>
    </row>
    <row r="39" spans="1:12" ht="13.5" x14ac:dyDescent="0.25">
      <c r="A39" s="24" t="s">
        <v>48</v>
      </c>
      <c r="B39" s="18" t="s">
        <v>49</v>
      </c>
      <c r="C39" s="33">
        <v>1822330369</v>
      </c>
      <c r="D39" s="33">
        <v>1171632915</v>
      </c>
      <c r="E39" s="34">
        <v>1373710707</v>
      </c>
      <c r="F39" s="35">
        <v>1549607033</v>
      </c>
      <c r="G39" s="33">
        <v>1495741917</v>
      </c>
      <c r="H39" s="34">
        <v>1495741917</v>
      </c>
      <c r="I39" s="36">
        <v>1144738590</v>
      </c>
      <c r="J39" s="37">
        <v>884673966</v>
      </c>
      <c r="K39" s="33">
        <v>714324101</v>
      </c>
      <c r="L39" s="34">
        <v>696046495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1812430290</v>
      </c>
      <c r="D40" s="45">
        <f t="shared" si="4"/>
        <v>1168865433</v>
      </c>
      <c r="E40" s="46">
        <f t="shared" si="4"/>
        <v>4050638804</v>
      </c>
      <c r="F40" s="47">
        <f t="shared" si="4"/>
        <v>1484305747</v>
      </c>
      <c r="G40" s="45">
        <f t="shared" si="4"/>
        <v>1440466044</v>
      </c>
      <c r="H40" s="46">
        <f t="shared" si="4"/>
        <v>1440466044</v>
      </c>
      <c r="I40" s="48">
        <v>5206387275</v>
      </c>
      <c r="J40" s="49">
        <f>+J38+J39</f>
        <v>512296013</v>
      </c>
      <c r="K40" s="45">
        <f>+K38+K39</f>
        <v>543974237</v>
      </c>
      <c r="L40" s="46">
        <f>+L38+L39</f>
        <v>677768887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2241943330</v>
      </c>
      <c r="G6" s="19">
        <v>3485114170</v>
      </c>
      <c r="H6" s="20">
        <v>3485114170</v>
      </c>
      <c r="I6" s="22">
        <v>-283508132</v>
      </c>
      <c r="J6" s="23">
        <v>3896174280</v>
      </c>
      <c r="K6" s="19">
        <v>4152202470</v>
      </c>
      <c r="L6" s="20">
        <v>4374235360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5890938870</v>
      </c>
      <c r="G7" s="19">
        <v>6332894250</v>
      </c>
      <c r="H7" s="20">
        <v>6332894250</v>
      </c>
      <c r="I7" s="22">
        <v>197399697</v>
      </c>
      <c r="J7" s="23">
        <v>10731758130</v>
      </c>
      <c r="K7" s="19">
        <v>11728941180</v>
      </c>
      <c r="L7" s="20">
        <v>12929187580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747573000</v>
      </c>
      <c r="G8" s="19">
        <v>658291550</v>
      </c>
      <c r="H8" s="20">
        <v>658291550</v>
      </c>
      <c r="I8" s="22">
        <v>0</v>
      </c>
      <c r="J8" s="23">
        <v>1923729420</v>
      </c>
      <c r="K8" s="19">
        <v>2036004790</v>
      </c>
      <c r="L8" s="20">
        <v>2051179690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2128639520</v>
      </c>
      <c r="G9" s="19">
        <v>22116000</v>
      </c>
      <c r="H9" s="20">
        <v>22116000</v>
      </c>
      <c r="I9" s="22">
        <v>52802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490947000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-476334</v>
      </c>
      <c r="F14" s="21">
        <v>-8389328860</v>
      </c>
      <c r="G14" s="19">
        <v>-5617921240</v>
      </c>
      <c r="H14" s="20">
        <v>-5617921240</v>
      </c>
      <c r="I14" s="22">
        <v>319261701</v>
      </c>
      <c r="J14" s="23">
        <v>-6313742330</v>
      </c>
      <c r="K14" s="19">
        <v>-6648898570</v>
      </c>
      <c r="L14" s="20">
        <v>-7138102460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-476334</v>
      </c>
      <c r="F17" s="29">
        <f t="shared" si="0"/>
        <v>3110712860</v>
      </c>
      <c r="G17" s="27">
        <f t="shared" si="0"/>
        <v>4880494730</v>
      </c>
      <c r="H17" s="30">
        <f t="shared" si="0"/>
        <v>4880494730</v>
      </c>
      <c r="I17" s="29">
        <f t="shared" si="0"/>
        <v>233206068</v>
      </c>
      <c r="J17" s="31">
        <f t="shared" si="0"/>
        <v>10237919500</v>
      </c>
      <c r="K17" s="27">
        <f t="shared" si="0"/>
        <v>11268249870</v>
      </c>
      <c r="L17" s="28">
        <f t="shared" si="0"/>
        <v>12216500170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-12592026</v>
      </c>
      <c r="D23" s="19">
        <v>0</v>
      </c>
      <c r="E23" s="20">
        <v>0</v>
      </c>
      <c r="F23" s="38">
        <v>-60265000</v>
      </c>
      <c r="G23" s="39">
        <v>-92515000</v>
      </c>
      <c r="H23" s="40">
        <v>-92515000</v>
      </c>
      <c r="I23" s="22">
        <v>0</v>
      </c>
      <c r="J23" s="41">
        <v>39999750</v>
      </c>
      <c r="K23" s="39">
        <v>-2819510</v>
      </c>
      <c r="L23" s="40">
        <v>-2890000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-12592026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-60265000</v>
      </c>
      <c r="G27" s="27">
        <f t="shared" si="1"/>
        <v>-92515000</v>
      </c>
      <c r="H27" s="28">
        <f t="shared" si="1"/>
        <v>-92515000</v>
      </c>
      <c r="I27" s="30">
        <f t="shared" si="1"/>
        <v>0</v>
      </c>
      <c r="J27" s="31">
        <f t="shared" si="1"/>
        <v>39999750</v>
      </c>
      <c r="K27" s="27">
        <f t="shared" si="1"/>
        <v>-2819510</v>
      </c>
      <c r="L27" s="28">
        <f t="shared" si="1"/>
        <v>-2890000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-12592026</v>
      </c>
      <c r="D38" s="33">
        <f t="shared" ref="D38:L38" si="3">+D17+D27+D36</f>
        <v>0</v>
      </c>
      <c r="E38" s="34">
        <f t="shared" si="3"/>
        <v>-476334</v>
      </c>
      <c r="F38" s="35">
        <f t="shared" si="3"/>
        <v>3050447860</v>
      </c>
      <c r="G38" s="33">
        <f t="shared" si="3"/>
        <v>4787979730</v>
      </c>
      <c r="H38" s="34">
        <f t="shared" si="3"/>
        <v>4787979730</v>
      </c>
      <c r="I38" s="36">
        <f t="shared" si="3"/>
        <v>233206068</v>
      </c>
      <c r="J38" s="37">
        <f t="shared" si="3"/>
        <v>10277919250</v>
      </c>
      <c r="K38" s="33">
        <f t="shared" si="3"/>
        <v>11265430360</v>
      </c>
      <c r="L38" s="34">
        <f t="shared" si="3"/>
        <v>12213610170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200200000</v>
      </c>
      <c r="G39" s="33">
        <v>200200000</v>
      </c>
      <c r="H39" s="34">
        <v>200200000</v>
      </c>
      <c r="I39" s="36">
        <v>0</v>
      </c>
      <c r="J39" s="37">
        <v>395389830</v>
      </c>
      <c r="K39" s="33">
        <v>405274580</v>
      </c>
      <c r="L39" s="34">
        <v>415406450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-12592026</v>
      </c>
      <c r="D40" s="45">
        <f t="shared" si="4"/>
        <v>0</v>
      </c>
      <c r="E40" s="46">
        <f t="shared" si="4"/>
        <v>-476334</v>
      </c>
      <c r="F40" s="47">
        <f t="shared" si="4"/>
        <v>3250647860</v>
      </c>
      <c r="G40" s="45">
        <f t="shared" si="4"/>
        <v>4988179730</v>
      </c>
      <c r="H40" s="46">
        <f t="shared" si="4"/>
        <v>4988179730</v>
      </c>
      <c r="I40" s="48">
        <v>233206068</v>
      </c>
      <c r="J40" s="49">
        <f>+J38+J39</f>
        <v>10673309080</v>
      </c>
      <c r="K40" s="45">
        <f>+K38+K39</f>
        <v>11670704940</v>
      </c>
      <c r="L40" s="46">
        <f>+L38+L39</f>
        <v>12629016620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-272200</v>
      </c>
      <c r="D6" s="19">
        <v>-392</v>
      </c>
      <c r="E6" s="20">
        <v>-9232</v>
      </c>
      <c r="F6" s="21">
        <v>47776443</v>
      </c>
      <c r="G6" s="19">
        <v>47776443</v>
      </c>
      <c r="H6" s="20">
        <v>47776443</v>
      </c>
      <c r="I6" s="22">
        <v>-12189836</v>
      </c>
      <c r="J6" s="23">
        <v>42891263</v>
      </c>
      <c r="K6" s="19">
        <v>50775441</v>
      </c>
      <c r="L6" s="20">
        <v>53314213</v>
      </c>
    </row>
    <row r="7" spans="1:12" ht="13.5" x14ac:dyDescent="0.25">
      <c r="A7" s="24" t="s">
        <v>22</v>
      </c>
      <c r="B7" s="18" t="s">
        <v>19</v>
      </c>
      <c r="C7" s="19">
        <v>-5758916</v>
      </c>
      <c r="D7" s="19">
        <v>-7888086</v>
      </c>
      <c r="E7" s="20">
        <v>-4785143</v>
      </c>
      <c r="F7" s="21">
        <v>254115104</v>
      </c>
      <c r="G7" s="19">
        <v>254115104</v>
      </c>
      <c r="H7" s="20">
        <v>254115104</v>
      </c>
      <c r="I7" s="22">
        <v>44043188</v>
      </c>
      <c r="J7" s="23">
        <v>316228401</v>
      </c>
      <c r="K7" s="19">
        <v>338780312</v>
      </c>
      <c r="L7" s="20">
        <v>363277323</v>
      </c>
    </row>
    <row r="8" spans="1:12" ht="13.5" x14ac:dyDescent="0.25">
      <c r="A8" s="24" t="s">
        <v>23</v>
      </c>
      <c r="B8" s="18" t="s">
        <v>19</v>
      </c>
      <c r="C8" s="19">
        <v>155390</v>
      </c>
      <c r="D8" s="19">
        <v>-57125</v>
      </c>
      <c r="E8" s="20">
        <v>-48439</v>
      </c>
      <c r="F8" s="21">
        <v>97185386</v>
      </c>
      <c r="G8" s="19">
        <v>97185386</v>
      </c>
      <c r="H8" s="20">
        <v>97185386</v>
      </c>
      <c r="I8" s="22">
        <v>9147654</v>
      </c>
      <c r="J8" s="23">
        <v>56252277</v>
      </c>
      <c r="K8" s="19">
        <v>34554346</v>
      </c>
      <c r="L8" s="20">
        <v>12888660</v>
      </c>
    </row>
    <row r="9" spans="1:12" ht="13.5" x14ac:dyDescent="0.25">
      <c r="A9" s="24" t="s">
        <v>24</v>
      </c>
      <c r="B9" s="18" t="s">
        <v>25</v>
      </c>
      <c r="C9" s="19">
        <v>-1784921</v>
      </c>
      <c r="D9" s="19">
        <v>-33522</v>
      </c>
      <c r="E9" s="20">
        <v>-95244004</v>
      </c>
      <c r="F9" s="21">
        <v>112741390</v>
      </c>
      <c r="G9" s="19">
        <v>113078120</v>
      </c>
      <c r="H9" s="20">
        <v>113078120</v>
      </c>
      <c r="I9" s="22">
        <v>-102815552</v>
      </c>
      <c r="J9" s="23">
        <v>76244698</v>
      </c>
      <c r="K9" s="19">
        <v>78714275</v>
      </c>
      <c r="L9" s="20">
        <v>86338869</v>
      </c>
    </row>
    <row r="10" spans="1:12" ht="13.5" x14ac:dyDescent="0.25">
      <c r="A10" s="24" t="s">
        <v>26</v>
      </c>
      <c r="B10" s="18" t="s">
        <v>25</v>
      </c>
      <c r="C10" s="19">
        <v>2737817</v>
      </c>
      <c r="D10" s="19">
        <v>-551272</v>
      </c>
      <c r="E10" s="20">
        <v>0</v>
      </c>
      <c r="F10" s="21">
        <v>71564000</v>
      </c>
      <c r="G10" s="19">
        <v>67621000</v>
      </c>
      <c r="H10" s="20">
        <v>67621000</v>
      </c>
      <c r="I10" s="22">
        <v>11898946</v>
      </c>
      <c r="J10" s="23">
        <v>62651550</v>
      </c>
      <c r="K10" s="19">
        <v>58780300</v>
      </c>
      <c r="L10" s="20">
        <v>43407400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</v>
      </c>
      <c r="G11" s="19">
        <v>1500000</v>
      </c>
      <c r="H11" s="20">
        <v>1500000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10830102</v>
      </c>
      <c r="D14" s="19">
        <v>0</v>
      </c>
      <c r="E14" s="20">
        <v>-179029258</v>
      </c>
      <c r="F14" s="21">
        <v>-419306592</v>
      </c>
      <c r="G14" s="19">
        <v>-303306805</v>
      </c>
      <c r="H14" s="20">
        <v>-303306805</v>
      </c>
      <c r="I14" s="22">
        <v>-369016371</v>
      </c>
      <c r="J14" s="23">
        <v>-423278668</v>
      </c>
      <c r="K14" s="19">
        <v>-442658016</v>
      </c>
      <c r="L14" s="20">
        <v>-461814659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-8427546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-30000</v>
      </c>
      <c r="G16" s="19">
        <v>-30000</v>
      </c>
      <c r="H16" s="20">
        <v>-30000</v>
      </c>
      <c r="I16" s="22">
        <v>-1326982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5907272</v>
      </c>
      <c r="D17" s="27">
        <f t="shared" ref="D17:L17" si="0">SUM(D6:D16)</f>
        <v>-8530397</v>
      </c>
      <c r="E17" s="28">
        <f t="shared" si="0"/>
        <v>-279116076</v>
      </c>
      <c r="F17" s="29">
        <f t="shared" si="0"/>
        <v>157118185</v>
      </c>
      <c r="G17" s="27">
        <f t="shared" si="0"/>
        <v>277939248</v>
      </c>
      <c r="H17" s="30">
        <f t="shared" si="0"/>
        <v>277939248</v>
      </c>
      <c r="I17" s="29">
        <f t="shared" si="0"/>
        <v>-420258953</v>
      </c>
      <c r="J17" s="31">
        <f t="shared" si="0"/>
        <v>130989521</v>
      </c>
      <c r="K17" s="27">
        <f t="shared" si="0"/>
        <v>118946658</v>
      </c>
      <c r="L17" s="28">
        <f t="shared" si="0"/>
        <v>97411806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-88685409</v>
      </c>
      <c r="D23" s="19">
        <v>37169000</v>
      </c>
      <c r="E23" s="20">
        <v>51565722</v>
      </c>
      <c r="F23" s="38">
        <v>-49313</v>
      </c>
      <c r="G23" s="39">
        <v>0</v>
      </c>
      <c r="H23" s="40">
        <v>0</v>
      </c>
      <c r="I23" s="22">
        <v>0</v>
      </c>
      <c r="J23" s="41">
        <v>1534979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-3894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-86898300</v>
      </c>
      <c r="G26" s="19">
        <v>-86898300</v>
      </c>
      <c r="H26" s="20">
        <v>-86898300</v>
      </c>
      <c r="I26" s="22">
        <v>0</v>
      </c>
      <c r="J26" s="23">
        <v>-65898500</v>
      </c>
      <c r="K26" s="19">
        <v>-113680300</v>
      </c>
      <c r="L26" s="20">
        <v>-26207818</v>
      </c>
    </row>
    <row r="27" spans="1:12" ht="13.5" x14ac:dyDescent="0.25">
      <c r="A27" s="25" t="s">
        <v>40</v>
      </c>
      <c r="B27" s="26" t="s">
        <v>19</v>
      </c>
      <c r="C27" s="27">
        <f>SUM(C21:C26)</f>
        <v>-88689303</v>
      </c>
      <c r="D27" s="27">
        <f t="shared" ref="D27:L27" si="1">SUM(D21:D26)</f>
        <v>37169000</v>
      </c>
      <c r="E27" s="28">
        <f t="shared" si="1"/>
        <v>51565722</v>
      </c>
      <c r="F27" s="29">
        <f t="shared" si="1"/>
        <v>-86947613</v>
      </c>
      <c r="G27" s="27">
        <f t="shared" si="1"/>
        <v>-86898300</v>
      </c>
      <c r="H27" s="28">
        <f t="shared" si="1"/>
        <v>-86898300</v>
      </c>
      <c r="I27" s="30">
        <f t="shared" si="1"/>
        <v>0</v>
      </c>
      <c r="J27" s="31">
        <f t="shared" si="1"/>
        <v>-64363521</v>
      </c>
      <c r="K27" s="27">
        <f t="shared" si="1"/>
        <v>-113680300</v>
      </c>
      <c r="L27" s="28">
        <f t="shared" si="1"/>
        <v>-26207818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-82782031</v>
      </c>
      <c r="D38" s="33">
        <f t="shared" ref="D38:L38" si="3">+D17+D27+D36</f>
        <v>28638603</v>
      </c>
      <c r="E38" s="34">
        <f t="shared" si="3"/>
        <v>-227550354</v>
      </c>
      <c r="F38" s="35">
        <f t="shared" si="3"/>
        <v>70170572</v>
      </c>
      <c r="G38" s="33">
        <f t="shared" si="3"/>
        <v>191040948</v>
      </c>
      <c r="H38" s="34">
        <f t="shared" si="3"/>
        <v>191040948</v>
      </c>
      <c r="I38" s="36">
        <f t="shared" si="3"/>
        <v>-420258953</v>
      </c>
      <c r="J38" s="37">
        <f t="shared" si="3"/>
        <v>66626000</v>
      </c>
      <c r="K38" s="33">
        <f t="shared" si="3"/>
        <v>5266358</v>
      </c>
      <c r="L38" s="34">
        <f t="shared" si="3"/>
        <v>71203988</v>
      </c>
    </row>
    <row r="39" spans="1:12" ht="13.5" x14ac:dyDescent="0.25">
      <c r="A39" s="24" t="s">
        <v>48</v>
      </c>
      <c r="B39" s="18" t="s">
        <v>49</v>
      </c>
      <c r="C39" s="33">
        <v>-90520</v>
      </c>
      <c r="D39" s="33">
        <v>-1247</v>
      </c>
      <c r="E39" s="34">
        <v>-3261857</v>
      </c>
      <c r="F39" s="35">
        <v>2277537</v>
      </c>
      <c r="G39" s="33">
        <v>2277537</v>
      </c>
      <c r="H39" s="34">
        <v>2277537</v>
      </c>
      <c r="I39" s="36">
        <v>9533803</v>
      </c>
      <c r="J39" s="37">
        <v>921991</v>
      </c>
      <c r="K39" s="33">
        <v>921991</v>
      </c>
      <c r="L39" s="34">
        <v>921991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-82872551</v>
      </c>
      <c r="D40" s="45">
        <f t="shared" si="4"/>
        <v>28637356</v>
      </c>
      <c r="E40" s="46">
        <f t="shared" si="4"/>
        <v>-230812211</v>
      </c>
      <c r="F40" s="47">
        <f t="shared" si="4"/>
        <v>72448109</v>
      </c>
      <c r="G40" s="45">
        <f t="shared" si="4"/>
        <v>193318485</v>
      </c>
      <c r="H40" s="46">
        <f t="shared" si="4"/>
        <v>193318485</v>
      </c>
      <c r="I40" s="48">
        <v>-467926693</v>
      </c>
      <c r="J40" s="49">
        <f>+J38+J39</f>
        <v>67547991</v>
      </c>
      <c r="K40" s="45">
        <f>+K38+K39</f>
        <v>6188349</v>
      </c>
      <c r="L40" s="46">
        <f>+L38+L39</f>
        <v>72125979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5609405</v>
      </c>
      <c r="F6" s="21">
        <v>17888969</v>
      </c>
      <c r="G6" s="19">
        <v>17888969</v>
      </c>
      <c r="H6" s="20">
        <v>17888969</v>
      </c>
      <c r="I6" s="22">
        <v>5915836</v>
      </c>
      <c r="J6" s="23">
        <v>14884120</v>
      </c>
      <c r="K6" s="19">
        <v>15539213</v>
      </c>
      <c r="L6" s="20">
        <v>16238313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132161469</v>
      </c>
      <c r="F7" s="21">
        <v>155791277</v>
      </c>
      <c r="G7" s="19">
        <v>154757555</v>
      </c>
      <c r="H7" s="20">
        <v>154757555</v>
      </c>
      <c r="I7" s="22">
        <v>135937430</v>
      </c>
      <c r="J7" s="23">
        <v>194547746</v>
      </c>
      <c r="K7" s="19">
        <v>212755285</v>
      </c>
      <c r="L7" s="20">
        <v>232751955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21038997</v>
      </c>
      <c r="F8" s="21">
        <v>9537683</v>
      </c>
      <c r="G8" s="19">
        <v>10810203</v>
      </c>
      <c r="H8" s="20">
        <v>10810203</v>
      </c>
      <c r="I8" s="22">
        <v>17239960</v>
      </c>
      <c r="J8" s="23">
        <v>29150064</v>
      </c>
      <c r="K8" s="19">
        <v>31507956</v>
      </c>
      <c r="L8" s="20">
        <v>34303446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65297000</v>
      </c>
      <c r="F9" s="21">
        <v>68441600</v>
      </c>
      <c r="G9" s="19">
        <v>68441600</v>
      </c>
      <c r="H9" s="20">
        <v>68441600</v>
      </c>
      <c r="I9" s="22">
        <v>53863000</v>
      </c>
      <c r="J9" s="23">
        <v>71721475</v>
      </c>
      <c r="K9" s="19">
        <v>72329500</v>
      </c>
      <c r="L9" s="20">
        <v>75951949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35147400</v>
      </c>
      <c r="G10" s="19">
        <v>35147400</v>
      </c>
      <c r="H10" s="20">
        <v>35147400</v>
      </c>
      <c r="I10" s="22">
        <v>3000000</v>
      </c>
      <c r="J10" s="23">
        <v>24090525</v>
      </c>
      <c r="K10" s="19">
        <v>29456500</v>
      </c>
      <c r="L10" s="20">
        <v>32328050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800000</v>
      </c>
      <c r="K11" s="19">
        <v>835200</v>
      </c>
      <c r="L11" s="20">
        <v>872784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-7359</v>
      </c>
      <c r="D14" s="19">
        <v>74018629</v>
      </c>
      <c r="E14" s="20">
        <v>32388</v>
      </c>
      <c r="F14" s="21">
        <v>-254127901</v>
      </c>
      <c r="G14" s="19">
        <v>-271019393</v>
      </c>
      <c r="H14" s="20">
        <v>-271019393</v>
      </c>
      <c r="I14" s="22">
        <v>133548</v>
      </c>
      <c r="J14" s="23">
        <v>-307740835</v>
      </c>
      <c r="K14" s="19">
        <v>-323664777</v>
      </c>
      <c r="L14" s="20">
        <v>-348662767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-557202</v>
      </c>
      <c r="G15" s="19">
        <v>-557202</v>
      </c>
      <c r="H15" s="20">
        <v>-557202</v>
      </c>
      <c r="I15" s="22">
        <v>0</v>
      </c>
      <c r="J15" s="23">
        <v>-547333</v>
      </c>
      <c r="K15" s="19">
        <v>-571416</v>
      </c>
      <c r="L15" s="20">
        <v>-597129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-908306</v>
      </c>
      <c r="G16" s="19">
        <v>-908306</v>
      </c>
      <c r="H16" s="20">
        <v>-908306</v>
      </c>
      <c r="I16" s="22">
        <v>0</v>
      </c>
      <c r="J16" s="23">
        <v>-1001760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-7359</v>
      </c>
      <c r="D17" s="27">
        <f t="shared" ref="D17:L17" si="0">SUM(D6:D16)</f>
        <v>74018629</v>
      </c>
      <c r="E17" s="28">
        <f t="shared" si="0"/>
        <v>224139259</v>
      </c>
      <c r="F17" s="29">
        <f t="shared" si="0"/>
        <v>31213520</v>
      </c>
      <c r="G17" s="27">
        <f t="shared" si="0"/>
        <v>14560826</v>
      </c>
      <c r="H17" s="30">
        <f t="shared" si="0"/>
        <v>14560826</v>
      </c>
      <c r="I17" s="29">
        <f t="shared" si="0"/>
        <v>216089774</v>
      </c>
      <c r="J17" s="31">
        <f t="shared" si="0"/>
        <v>25904002</v>
      </c>
      <c r="K17" s="27">
        <f t="shared" si="0"/>
        <v>38187461</v>
      </c>
      <c r="L17" s="28">
        <f t="shared" si="0"/>
        <v>43186601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166</v>
      </c>
      <c r="D23" s="19">
        <v>-3419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-388856</v>
      </c>
      <c r="E26" s="20">
        <v>-2883553</v>
      </c>
      <c r="F26" s="21">
        <v>-43411400</v>
      </c>
      <c r="G26" s="19">
        <v>-54380470</v>
      </c>
      <c r="H26" s="20">
        <v>-54380470</v>
      </c>
      <c r="I26" s="22">
        <v>-1708645</v>
      </c>
      <c r="J26" s="23">
        <v>-22276282</v>
      </c>
      <c r="K26" s="19">
        <v>-27250347</v>
      </c>
      <c r="L26" s="20">
        <v>-30055347</v>
      </c>
    </row>
    <row r="27" spans="1:12" ht="13.5" x14ac:dyDescent="0.25">
      <c r="A27" s="25" t="s">
        <v>40</v>
      </c>
      <c r="B27" s="26" t="s">
        <v>19</v>
      </c>
      <c r="C27" s="27">
        <f>SUM(C21:C26)</f>
        <v>166</v>
      </c>
      <c r="D27" s="27">
        <f t="shared" ref="D27:L27" si="1">SUM(D21:D26)</f>
        <v>-392275</v>
      </c>
      <c r="E27" s="28">
        <f t="shared" si="1"/>
        <v>-2883553</v>
      </c>
      <c r="F27" s="29">
        <f t="shared" si="1"/>
        <v>-43411400</v>
      </c>
      <c r="G27" s="27">
        <f t="shared" si="1"/>
        <v>-54380470</v>
      </c>
      <c r="H27" s="28">
        <f t="shared" si="1"/>
        <v>-54380470</v>
      </c>
      <c r="I27" s="30">
        <f t="shared" si="1"/>
        <v>-1708645</v>
      </c>
      <c r="J27" s="31">
        <f t="shared" si="1"/>
        <v>-22276282</v>
      </c>
      <c r="K27" s="27">
        <f t="shared" si="1"/>
        <v>-27250347</v>
      </c>
      <c r="L27" s="28">
        <f t="shared" si="1"/>
        <v>-30055347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7300000</v>
      </c>
      <c r="G32" s="19">
        <v>5500000</v>
      </c>
      <c r="H32" s="20">
        <v>5500000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-929000</v>
      </c>
      <c r="G35" s="19">
        <v>-270572</v>
      </c>
      <c r="H35" s="20">
        <v>-270572</v>
      </c>
      <c r="I35" s="22">
        <v>0</v>
      </c>
      <c r="J35" s="23">
        <v>-957000</v>
      </c>
      <c r="K35" s="19">
        <v>-1048000</v>
      </c>
      <c r="L35" s="20">
        <v>-1154000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6371000</v>
      </c>
      <c r="G36" s="27">
        <f t="shared" si="2"/>
        <v>5229428</v>
      </c>
      <c r="H36" s="28">
        <f t="shared" si="2"/>
        <v>5229428</v>
      </c>
      <c r="I36" s="30">
        <f t="shared" si="2"/>
        <v>0</v>
      </c>
      <c r="J36" s="31">
        <f t="shared" si="2"/>
        <v>-957000</v>
      </c>
      <c r="K36" s="27">
        <f t="shared" si="2"/>
        <v>-1048000</v>
      </c>
      <c r="L36" s="28">
        <f t="shared" si="2"/>
        <v>-1154000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-7193</v>
      </c>
      <c r="D38" s="33">
        <f t="shared" ref="D38:L38" si="3">+D17+D27+D36</f>
        <v>73626354</v>
      </c>
      <c r="E38" s="34">
        <f t="shared" si="3"/>
        <v>221255706</v>
      </c>
      <c r="F38" s="35">
        <f t="shared" si="3"/>
        <v>-5826880</v>
      </c>
      <c r="G38" s="33">
        <f t="shared" si="3"/>
        <v>-34590216</v>
      </c>
      <c r="H38" s="34">
        <f t="shared" si="3"/>
        <v>-34590216</v>
      </c>
      <c r="I38" s="36">
        <f t="shared" si="3"/>
        <v>214381129</v>
      </c>
      <c r="J38" s="37">
        <f t="shared" si="3"/>
        <v>2670720</v>
      </c>
      <c r="K38" s="33">
        <f t="shared" si="3"/>
        <v>9889114</v>
      </c>
      <c r="L38" s="34">
        <f t="shared" si="3"/>
        <v>11977254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27438211</v>
      </c>
      <c r="E39" s="34">
        <v>19346788</v>
      </c>
      <c r="F39" s="35">
        <v>2893372</v>
      </c>
      <c r="G39" s="33">
        <v>26297372</v>
      </c>
      <c r="H39" s="34">
        <v>26297372</v>
      </c>
      <c r="I39" s="36">
        <v>0</v>
      </c>
      <c r="J39" s="37">
        <v>41682</v>
      </c>
      <c r="K39" s="33">
        <v>2712402</v>
      </c>
      <c r="L39" s="34">
        <v>12601516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-7193</v>
      </c>
      <c r="D40" s="45">
        <f t="shared" si="4"/>
        <v>101064565</v>
      </c>
      <c r="E40" s="46">
        <f t="shared" si="4"/>
        <v>240602494</v>
      </c>
      <c r="F40" s="47">
        <f t="shared" si="4"/>
        <v>-2933508</v>
      </c>
      <c r="G40" s="45">
        <f t="shared" si="4"/>
        <v>-8292844</v>
      </c>
      <c r="H40" s="46">
        <f t="shared" si="4"/>
        <v>-8292844</v>
      </c>
      <c r="I40" s="48">
        <v>240525467</v>
      </c>
      <c r="J40" s="49">
        <f>+J38+J39</f>
        <v>2712402</v>
      </c>
      <c r="K40" s="45">
        <f>+K38+K39</f>
        <v>12601516</v>
      </c>
      <c r="L40" s="46">
        <f>+L38+L39</f>
        <v>24578770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49862130</v>
      </c>
      <c r="D6" s="19">
        <v>5797</v>
      </c>
      <c r="E6" s="20">
        <v>560</v>
      </c>
      <c r="F6" s="21">
        <v>99714168</v>
      </c>
      <c r="G6" s="19">
        <v>99714168</v>
      </c>
      <c r="H6" s="20">
        <v>99714168</v>
      </c>
      <c r="I6" s="22">
        <v>149</v>
      </c>
      <c r="J6" s="23">
        <v>128266632</v>
      </c>
      <c r="K6" s="19">
        <v>94479502</v>
      </c>
      <c r="L6" s="20">
        <v>100287774</v>
      </c>
    </row>
    <row r="7" spans="1:12" ht="13.5" x14ac:dyDescent="0.25">
      <c r="A7" s="24" t="s">
        <v>22</v>
      </c>
      <c r="B7" s="18" t="s">
        <v>19</v>
      </c>
      <c r="C7" s="19">
        <v>146434961</v>
      </c>
      <c r="D7" s="19">
        <v>35884210</v>
      </c>
      <c r="E7" s="20">
        <v>37277873</v>
      </c>
      <c r="F7" s="21">
        <v>293158800</v>
      </c>
      <c r="G7" s="19">
        <v>293158800</v>
      </c>
      <c r="H7" s="20">
        <v>293158800</v>
      </c>
      <c r="I7" s="22">
        <v>39141664</v>
      </c>
      <c r="J7" s="23">
        <v>354447197</v>
      </c>
      <c r="K7" s="19">
        <v>371284813</v>
      </c>
      <c r="L7" s="20">
        <v>371468502</v>
      </c>
    </row>
    <row r="8" spans="1:12" ht="13.5" x14ac:dyDescent="0.25">
      <c r="A8" s="24" t="s">
        <v>23</v>
      </c>
      <c r="B8" s="18" t="s">
        <v>19</v>
      </c>
      <c r="C8" s="19">
        <v>4539130</v>
      </c>
      <c r="D8" s="19">
        <v>11662583</v>
      </c>
      <c r="E8" s="20">
        <v>22066004</v>
      </c>
      <c r="F8" s="21">
        <v>18661164</v>
      </c>
      <c r="G8" s="19">
        <v>18661164</v>
      </c>
      <c r="H8" s="20">
        <v>18661164</v>
      </c>
      <c r="I8" s="22">
        <v>14624484</v>
      </c>
      <c r="J8" s="23">
        <v>21466656</v>
      </c>
      <c r="K8" s="19">
        <v>22411188</v>
      </c>
      <c r="L8" s="20">
        <v>23419668</v>
      </c>
    </row>
    <row r="9" spans="1:12" ht="13.5" x14ac:dyDescent="0.25">
      <c r="A9" s="24" t="s">
        <v>24</v>
      </c>
      <c r="B9" s="18" t="s">
        <v>25</v>
      </c>
      <c r="C9" s="19">
        <v>87604497</v>
      </c>
      <c r="D9" s="19">
        <v>111282301</v>
      </c>
      <c r="E9" s="20">
        <v>123163414</v>
      </c>
      <c r="F9" s="21">
        <v>113499504</v>
      </c>
      <c r="G9" s="19">
        <v>113499504</v>
      </c>
      <c r="H9" s="20">
        <v>113499504</v>
      </c>
      <c r="I9" s="22">
        <v>145494268</v>
      </c>
      <c r="J9" s="23">
        <v>126467004</v>
      </c>
      <c r="K9" s="19">
        <v>131301540</v>
      </c>
      <c r="L9" s="20">
        <v>136990656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4000000</v>
      </c>
      <c r="E10" s="20">
        <v>4000000</v>
      </c>
      <c r="F10" s="21">
        <v>54310500</v>
      </c>
      <c r="G10" s="19">
        <v>54310500</v>
      </c>
      <c r="H10" s="20">
        <v>54310500</v>
      </c>
      <c r="I10" s="22">
        <v>0</v>
      </c>
      <c r="J10" s="23">
        <v>42628700</v>
      </c>
      <c r="K10" s="19">
        <v>45314763</v>
      </c>
      <c r="L10" s="20">
        <v>49420336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750000</v>
      </c>
      <c r="G11" s="19">
        <v>750000</v>
      </c>
      <c r="H11" s="20">
        <v>750000</v>
      </c>
      <c r="I11" s="22">
        <v>0</v>
      </c>
      <c r="J11" s="23">
        <v>5499996</v>
      </c>
      <c r="K11" s="19">
        <v>5742000</v>
      </c>
      <c r="L11" s="20">
        <v>6000396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151627079</v>
      </c>
      <c r="D14" s="19">
        <v>144691842</v>
      </c>
      <c r="E14" s="20">
        <v>-4675223</v>
      </c>
      <c r="F14" s="21">
        <v>-450781788</v>
      </c>
      <c r="G14" s="19">
        <v>-450781788</v>
      </c>
      <c r="H14" s="20">
        <v>-450781788</v>
      </c>
      <c r="I14" s="22">
        <v>-93661255</v>
      </c>
      <c r="J14" s="23">
        <v>-544433580</v>
      </c>
      <c r="K14" s="19">
        <v>-551526528</v>
      </c>
      <c r="L14" s="20">
        <v>-582785520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-9000000</v>
      </c>
      <c r="K15" s="19">
        <v>-9396000</v>
      </c>
      <c r="L15" s="20">
        <v>-9818832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-150000</v>
      </c>
      <c r="K16" s="19">
        <v>-156600</v>
      </c>
      <c r="L16" s="20">
        <v>-163644</v>
      </c>
    </row>
    <row r="17" spans="1:12" ht="13.5" x14ac:dyDescent="0.25">
      <c r="A17" s="25" t="s">
        <v>33</v>
      </c>
      <c r="B17" s="26" t="s">
        <v>19</v>
      </c>
      <c r="C17" s="27">
        <f>SUM(C6:C16)</f>
        <v>440067797</v>
      </c>
      <c r="D17" s="27">
        <f t="shared" ref="D17:L17" si="0">SUM(D6:D16)</f>
        <v>307526733</v>
      </c>
      <c r="E17" s="28">
        <f t="shared" si="0"/>
        <v>181832628</v>
      </c>
      <c r="F17" s="29">
        <f t="shared" si="0"/>
        <v>129312348</v>
      </c>
      <c r="G17" s="27">
        <f t="shared" si="0"/>
        <v>129312348</v>
      </c>
      <c r="H17" s="30">
        <f t="shared" si="0"/>
        <v>129312348</v>
      </c>
      <c r="I17" s="29">
        <f t="shared" si="0"/>
        <v>105599310</v>
      </c>
      <c r="J17" s="31">
        <f t="shared" si="0"/>
        <v>125192605</v>
      </c>
      <c r="K17" s="27">
        <f t="shared" si="0"/>
        <v>109454678</v>
      </c>
      <c r="L17" s="28">
        <f t="shared" si="0"/>
        <v>94819336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29836</v>
      </c>
      <c r="D21" s="19">
        <v>0</v>
      </c>
      <c r="E21" s="20">
        <v>1621929</v>
      </c>
      <c r="F21" s="38">
        <v>500004</v>
      </c>
      <c r="G21" s="39">
        <v>500004</v>
      </c>
      <c r="H21" s="40">
        <v>500004</v>
      </c>
      <c r="I21" s="22">
        <v>0</v>
      </c>
      <c r="J21" s="41">
        <v>999996</v>
      </c>
      <c r="K21" s="39">
        <v>1044000</v>
      </c>
      <c r="L21" s="40">
        <v>1090980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-30766704</v>
      </c>
      <c r="D26" s="19">
        <v>-56476728</v>
      </c>
      <c r="E26" s="20">
        <v>-46872339</v>
      </c>
      <c r="F26" s="21">
        <v>-49226532</v>
      </c>
      <c r="G26" s="19">
        <v>-49226532</v>
      </c>
      <c r="H26" s="20">
        <v>-49226532</v>
      </c>
      <c r="I26" s="22">
        <v>-53469029</v>
      </c>
      <c r="J26" s="23">
        <v>-47278680</v>
      </c>
      <c r="K26" s="19">
        <v>-50784408</v>
      </c>
      <c r="L26" s="20">
        <v>-26803488</v>
      </c>
    </row>
    <row r="27" spans="1:12" ht="13.5" x14ac:dyDescent="0.25">
      <c r="A27" s="25" t="s">
        <v>40</v>
      </c>
      <c r="B27" s="26" t="s">
        <v>19</v>
      </c>
      <c r="C27" s="27">
        <f>SUM(C21:C26)</f>
        <v>-30736868</v>
      </c>
      <c r="D27" s="27">
        <f t="shared" ref="D27:L27" si="1">SUM(D21:D26)</f>
        <v>-56476728</v>
      </c>
      <c r="E27" s="28">
        <f t="shared" si="1"/>
        <v>-45250410</v>
      </c>
      <c r="F27" s="29">
        <f t="shared" si="1"/>
        <v>-48726528</v>
      </c>
      <c r="G27" s="27">
        <f t="shared" si="1"/>
        <v>-48726528</v>
      </c>
      <c r="H27" s="28">
        <f t="shared" si="1"/>
        <v>-48726528</v>
      </c>
      <c r="I27" s="30">
        <f t="shared" si="1"/>
        <v>-53469029</v>
      </c>
      <c r="J27" s="31">
        <f t="shared" si="1"/>
        <v>-46278684</v>
      </c>
      <c r="K27" s="27">
        <f t="shared" si="1"/>
        <v>-49740408</v>
      </c>
      <c r="L27" s="28">
        <f t="shared" si="1"/>
        <v>-25712508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409330929</v>
      </c>
      <c r="D38" s="33">
        <f t="shared" ref="D38:L38" si="3">+D17+D27+D36</f>
        <v>251050005</v>
      </c>
      <c r="E38" s="34">
        <f t="shared" si="3"/>
        <v>136582218</v>
      </c>
      <c r="F38" s="35">
        <f t="shared" si="3"/>
        <v>80585820</v>
      </c>
      <c r="G38" s="33">
        <f t="shared" si="3"/>
        <v>80585820</v>
      </c>
      <c r="H38" s="34">
        <f t="shared" si="3"/>
        <v>80585820</v>
      </c>
      <c r="I38" s="36">
        <f t="shared" si="3"/>
        <v>52130277</v>
      </c>
      <c r="J38" s="37">
        <f t="shared" si="3"/>
        <v>78913921</v>
      </c>
      <c r="K38" s="33">
        <f t="shared" si="3"/>
        <v>59714270</v>
      </c>
      <c r="L38" s="34">
        <f t="shared" si="3"/>
        <v>69106828</v>
      </c>
    </row>
    <row r="39" spans="1:12" ht="13.5" x14ac:dyDescent="0.25">
      <c r="A39" s="24" t="s">
        <v>48</v>
      </c>
      <c r="B39" s="18" t="s">
        <v>49</v>
      </c>
      <c r="C39" s="33">
        <v>-179182983</v>
      </c>
      <c r="D39" s="33">
        <v>-191267242</v>
      </c>
      <c r="E39" s="34">
        <v>-130904361</v>
      </c>
      <c r="F39" s="35">
        <v>200230859</v>
      </c>
      <c r="G39" s="33">
        <v>200230859</v>
      </c>
      <c r="H39" s="34">
        <v>200230859</v>
      </c>
      <c r="I39" s="36">
        <v>18849967</v>
      </c>
      <c r="J39" s="37">
        <v>280816679</v>
      </c>
      <c r="K39" s="33">
        <v>359730600</v>
      </c>
      <c r="L39" s="34">
        <v>419444872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230147946</v>
      </c>
      <c r="D40" s="45">
        <f t="shared" si="4"/>
        <v>59782763</v>
      </c>
      <c r="E40" s="46">
        <f t="shared" si="4"/>
        <v>5677857</v>
      </c>
      <c r="F40" s="47">
        <f t="shared" si="4"/>
        <v>280816679</v>
      </c>
      <c r="G40" s="45">
        <f t="shared" si="4"/>
        <v>280816679</v>
      </c>
      <c r="H40" s="46">
        <f t="shared" si="4"/>
        <v>280816679</v>
      </c>
      <c r="I40" s="48">
        <v>89844066</v>
      </c>
      <c r="J40" s="49">
        <f>+J38+J39</f>
        <v>359730600</v>
      </c>
      <c r="K40" s="45">
        <f>+K38+K39</f>
        <v>419444870</v>
      </c>
      <c r="L40" s="46">
        <f>+L38+L39</f>
        <v>488551700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93178550</v>
      </c>
      <c r="D6" s="19">
        <v>105211901</v>
      </c>
      <c r="E6" s="20">
        <v>120862257</v>
      </c>
      <c r="F6" s="21">
        <v>120894160</v>
      </c>
      <c r="G6" s="19">
        <v>120989895</v>
      </c>
      <c r="H6" s="20">
        <v>120989895</v>
      </c>
      <c r="I6" s="22">
        <v>128563635</v>
      </c>
      <c r="J6" s="23">
        <v>121070129</v>
      </c>
      <c r="K6" s="19">
        <v>127123634</v>
      </c>
      <c r="L6" s="20">
        <v>133479817</v>
      </c>
    </row>
    <row r="7" spans="1:12" ht="13.5" x14ac:dyDescent="0.25">
      <c r="A7" s="24" t="s">
        <v>22</v>
      </c>
      <c r="B7" s="18" t="s">
        <v>19</v>
      </c>
      <c r="C7" s="19">
        <v>120689578</v>
      </c>
      <c r="D7" s="19">
        <v>128114687</v>
      </c>
      <c r="E7" s="20">
        <v>139844894</v>
      </c>
      <c r="F7" s="21">
        <v>142870859</v>
      </c>
      <c r="G7" s="19">
        <v>140548859</v>
      </c>
      <c r="H7" s="20">
        <v>140548859</v>
      </c>
      <c r="I7" s="22">
        <v>145888734</v>
      </c>
      <c r="J7" s="23">
        <v>174695855</v>
      </c>
      <c r="K7" s="19">
        <v>183431548</v>
      </c>
      <c r="L7" s="20">
        <v>192602274</v>
      </c>
    </row>
    <row r="8" spans="1:12" ht="13.5" x14ac:dyDescent="0.25">
      <c r="A8" s="24" t="s">
        <v>23</v>
      </c>
      <c r="B8" s="18" t="s">
        <v>19</v>
      </c>
      <c r="C8" s="19">
        <v>18819498</v>
      </c>
      <c r="D8" s="19">
        <v>72823050</v>
      </c>
      <c r="E8" s="20">
        <v>20311258</v>
      </c>
      <c r="F8" s="21">
        <v>19820437</v>
      </c>
      <c r="G8" s="19">
        <v>21029701</v>
      </c>
      <c r="H8" s="20">
        <v>21029701</v>
      </c>
      <c r="I8" s="22">
        <v>106885652</v>
      </c>
      <c r="J8" s="23">
        <v>19769690</v>
      </c>
      <c r="K8" s="19">
        <v>20758591</v>
      </c>
      <c r="L8" s="20">
        <v>21551319</v>
      </c>
    </row>
    <row r="9" spans="1:12" ht="13.5" x14ac:dyDescent="0.25">
      <c r="A9" s="24" t="s">
        <v>24</v>
      </c>
      <c r="B9" s="18" t="s">
        <v>25</v>
      </c>
      <c r="C9" s="19">
        <v>129054813</v>
      </c>
      <c r="D9" s="19">
        <v>142008014</v>
      </c>
      <c r="E9" s="20">
        <v>141450830</v>
      </c>
      <c r="F9" s="21">
        <v>115941504</v>
      </c>
      <c r="G9" s="19">
        <v>123470504</v>
      </c>
      <c r="H9" s="20">
        <v>123470504</v>
      </c>
      <c r="I9" s="22">
        <v>135587201</v>
      </c>
      <c r="J9" s="23">
        <v>127901666</v>
      </c>
      <c r="K9" s="19">
        <v>136136316</v>
      </c>
      <c r="L9" s="20">
        <v>145000866</v>
      </c>
    </row>
    <row r="10" spans="1:12" ht="13.5" x14ac:dyDescent="0.25">
      <c r="A10" s="24" t="s">
        <v>26</v>
      </c>
      <c r="B10" s="18" t="s">
        <v>25</v>
      </c>
      <c r="C10" s="19">
        <v>42065049</v>
      </c>
      <c r="D10" s="19">
        <v>3359612</v>
      </c>
      <c r="E10" s="20">
        <v>139779689</v>
      </c>
      <c r="F10" s="21">
        <v>63518588</v>
      </c>
      <c r="G10" s="19">
        <v>131673667</v>
      </c>
      <c r="H10" s="20">
        <v>131673667</v>
      </c>
      <c r="I10" s="22">
        <v>105170160</v>
      </c>
      <c r="J10" s="23">
        <v>132920650</v>
      </c>
      <c r="K10" s="19">
        <v>95350182</v>
      </c>
      <c r="L10" s="20">
        <v>79166691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9517092</v>
      </c>
      <c r="E11" s="20">
        <v>2683478</v>
      </c>
      <c r="F11" s="21">
        <v>3588108</v>
      </c>
      <c r="G11" s="19">
        <v>3588108</v>
      </c>
      <c r="H11" s="20">
        <v>3588108</v>
      </c>
      <c r="I11" s="22">
        <v>2895110</v>
      </c>
      <c r="J11" s="23">
        <v>6787080</v>
      </c>
      <c r="K11" s="19">
        <v>7126435</v>
      </c>
      <c r="L11" s="20">
        <v>7482757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187309374</v>
      </c>
      <c r="D14" s="19">
        <v>177801122</v>
      </c>
      <c r="E14" s="20">
        <v>-107547775</v>
      </c>
      <c r="F14" s="21">
        <v>-385259186</v>
      </c>
      <c r="G14" s="19">
        <v>-388243515</v>
      </c>
      <c r="H14" s="20">
        <v>-388243515</v>
      </c>
      <c r="I14" s="22">
        <v>-563742027</v>
      </c>
      <c r="J14" s="23">
        <v>-398396342</v>
      </c>
      <c r="K14" s="19">
        <v>-415277770</v>
      </c>
      <c r="L14" s="20">
        <v>-445111280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-599546</v>
      </c>
      <c r="G15" s="19">
        <v>-600278</v>
      </c>
      <c r="H15" s="20">
        <v>-600278</v>
      </c>
      <c r="I15" s="22">
        <v>-594546</v>
      </c>
      <c r="J15" s="23">
        <v>-422460</v>
      </c>
      <c r="K15" s="19">
        <v>-227379</v>
      </c>
      <c r="L15" s="20">
        <v>-94167</v>
      </c>
    </row>
    <row r="16" spans="1:12" ht="13.5" x14ac:dyDescent="0.25">
      <c r="A16" s="24" t="s">
        <v>32</v>
      </c>
      <c r="B16" s="18" t="s">
        <v>25</v>
      </c>
      <c r="C16" s="19">
        <v>-607384</v>
      </c>
      <c r="D16" s="19">
        <v>0</v>
      </c>
      <c r="E16" s="20">
        <v>0</v>
      </c>
      <c r="F16" s="21">
        <v>-2735000</v>
      </c>
      <c r="G16" s="19">
        <v>-3251400</v>
      </c>
      <c r="H16" s="20">
        <v>-3251400</v>
      </c>
      <c r="I16" s="22">
        <v>-12513749</v>
      </c>
      <c r="J16" s="23">
        <v>-3511000</v>
      </c>
      <c r="K16" s="19">
        <v>-3686550</v>
      </c>
      <c r="L16" s="20">
        <v>-3870877</v>
      </c>
    </row>
    <row r="17" spans="1:12" ht="13.5" x14ac:dyDescent="0.25">
      <c r="A17" s="25" t="s">
        <v>33</v>
      </c>
      <c r="B17" s="26" t="s">
        <v>19</v>
      </c>
      <c r="C17" s="27">
        <f>SUM(C6:C16)</f>
        <v>590509478</v>
      </c>
      <c r="D17" s="27">
        <f t="shared" ref="D17:L17" si="0">SUM(D6:D16)</f>
        <v>638835478</v>
      </c>
      <c r="E17" s="28">
        <f t="shared" si="0"/>
        <v>457384631</v>
      </c>
      <c r="F17" s="29">
        <f t="shared" si="0"/>
        <v>78039924</v>
      </c>
      <c r="G17" s="27">
        <f t="shared" si="0"/>
        <v>149205541</v>
      </c>
      <c r="H17" s="30">
        <f t="shared" si="0"/>
        <v>149205541</v>
      </c>
      <c r="I17" s="29">
        <f t="shared" si="0"/>
        <v>48140170</v>
      </c>
      <c r="J17" s="31">
        <f t="shared" si="0"/>
        <v>180815268</v>
      </c>
      <c r="K17" s="27">
        <f t="shared" si="0"/>
        <v>150735007</v>
      </c>
      <c r="L17" s="28">
        <f t="shared" si="0"/>
        <v>130207400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-77176</v>
      </c>
      <c r="D24" s="19">
        <v>10143</v>
      </c>
      <c r="E24" s="20">
        <v>0</v>
      </c>
      <c r="F24" s="21">
        <v>-67033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-71871035</v>
      </c>
      <c r="D26" s="19">
        <v>-57484305</v>
      </c>
      <c r="E26" s="20">
        <v>-137929878</v>
      </c>
      <c r="F26" s="21">
        <v>-78367790</v>
      </c>
      <c r="G26" s="19">
        <v>-170584313</v>
      </c>
      <c r="H26" s="20">
        <v>-170584313</v>
      </c>
      <c r="I26" s="22">
        <v>-123891373</v>
      </c>
      <c r="J26" s="23">
        <v>-142921284</v>
      </c>
      <c r="K26" s="19">
        <v>-78494304</v>
      </c>
      <c r="L26" s="20">
        <v>-62696892</v>
      </c>
    </row>
    <row r="27" spans="1:12" ht="13.5" x14ac:dyDescent="0.25">
      <c r="A27" s="25" t="s">
        <v>40</v>
      </c>
      <c r="B27" s="26" t="s">
        <v>19</v>
      </c>
      <c r="C27" s="27">
        <f>SUM(C21:C26)</f>
        <v>-71948211</v>
      </c>
      <c r="D27" s="27">
        <f t="shared" ref="D27:L27" si="1">SUM(D21:D26)</f>
        <v>-57474162</v>
      </c>
      <c r="E27" s="28">
        <f t="shared" si="1"/>
        <v>-137929878</v>
      </c>
      <c r="F27" s="29">
        <f t="shared" si="1"/>
        <v>-78434823</v>
      </c>
      <c r="G27" s="27">
        <f t="shared" si="1"/>
        <v>-170584313</v>
      </c>
      <c r="H27" s="28">
        <f t="shared" si="1"/>
        <v>-170584313</v>
      </c>
      <c r="I27" s="30">
        <f t="shared" si="1"/>
        <v>-123891373</v>
      </c>
      <c r="J27" s="31">
        <f t="shared" si="1"/>
        <v>-142921284</v>
      </c>
      <c r="K27" s="27">
        <f t="shared" si="1"/>
        <v>-78494304</v>
      </c>
      <c r="L27" s="28">
        <f t="shared" si="1"/>
        <v>-62696892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195210</v>
      </c>
      <c r="F33" s="21">
        <v>0</v>
      </c>
      <c r="G33" s="39">
        <v>0</v>
      </c>
      <c r="H33" s="40">
        <v>0</v>
      </c>
      <c r="I33" s="42">
        <v>-246519</v>
      </c>
      <c r="J33" s="23">
        <v>49932</v>
      </c>
      <c r="K33" s="19">
        <v>49932</v>
      </c>
      <c r="L33" s="20">
        <v>49932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-1312430</v>
      </c>
      <c r="F35" s="21">
        <v>-1738010</v>
      </c>
      <c r="G35" s="19">
        <v>-1738010</v>
      </c>
      <c r="H35" s="20">
        <v>-1738010</v>
      </c>
      <c r="I35" s="22">
        <v>-1694991</v>
      </c>
      <c r="J35" s="23">
        <v>-1872076</v>
      </c>
      <c r="K35" s="19">
        <v>-1464212</v>
      </c>
      <c r="L35" s="20">
        <v>-943699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-1117220</v>
      </c>
      <c r="F36" s="29">
        <f t="shared" si="2"/>
        <v>-1738010</v>
      </c>
      <c r="G36" s="27">
        <f t="shared" si="2"/>
        <v>-1738010</v>
      </c>
      <c r="H36" s="28">
        <f t="shared" si="2"/>
        <v>-1738010</v>
      </c>
      <c r="I36" s="30">
        <f t="shared" si="2"/>
        <v>-1941510</v>
      </c>
      <c r="J36" s="31">
        <f t="shared" si="2"/>
        <v>-1822144</v>
      </c>
      <c r="K36" s="27">
        <f t="shared" si="2"/>
        <v>-1414280</v>
      </c>
      <c r="L36" s="28">
        <f t="shared" si="2"/>
        <v>-893767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518561267</v>
      </c>
      <c r="D38" s="33">
        <f t="shared" ref="D38:L38" si="3">+D17+D27+D36</f>
        <v>581361316</v>
      </c>
      <c r="E38" s="34">
        <f t="shared" si="3"/>
        <v>318337533</v>
      </c>
      <c r="F38" s="35">
        <f t="shared" si="3"/>
        <v>-2132909</v>
      </c>
      <c r="G38" s="33">
        <f t="shared" si="3"/>
        <v>-23116782</v>
      </c>
      <c r="H38" s="34">
        <f t="shared" si="3"/>
        <v>-23116782</v>
      </c>
      <c r="I38" s="36">
        <f t="shared" si="3"/>
        <v>-77692713</v>
      </c>
      <c r="J38" s="37">
        <f t="shared" si="3"/>
        <v>36071840</v>
      </c>
      <c r="K38" s="33">
        <f t="shared" si="3"/>
        <v>70826423</v>
      </c>
      <c r="L38" s="34">
        <f t="shared" si="3"/>
        <v>66616741</v>
      </c>
    </row>
    <row r="39" spans="1:12" ht="13.5" x14ac:dyDescent="0.25">
      <c r="A39" s="24" t="s">
        <v>48</v>
      </c>
      <c r="B39" s="18" t="s">
        <v>49</v>
      </c>
      <c r="C39" s="33">
        <v>-108855827</v>
      </c>
      <c r="D39" s="33">
        <v>-211406601</v>
      </c>
      <c r="E39" s="34">
        <v>-327695212</v>
      </c>
      <c r="F39" s="35">
        <v>42268297</v>
      </c>
      <c r="G39" s="33">
        <v>42268297</v>
      </c>
      <c r="H39" s="34">
        <v>42268297</v>
      </c>
      <c r="I39" s="36">
        <v>24858308</v>
      </c>
      <c r="J39" s="37">
        <v>75364176</v>
      </c>
      <c r="K39" s="33">
        <v>113396516</v>
      </c>
      <c r="L39" s="34">
        <v>186306856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409705440</v>
      </c>
      <c r="D40" s="45">
        <f t="shared" si="4"/>
        <v>369954715</v>
      </c>
      <c r="E40" s="46">
        <f t="shared" si="4"/>
        <v>-9357679</v>
      </c>
      <c r="F40" s="47">
        <f t="shared" si="4"/>
        <v>40135388</v>
      </c>
      <c r="G40" s="45">
        <f t="shared" si="4"/>
        <v>19151515</v>
      </c>
      <c r="H40" s="46">
        <f t="shared" si="4"/>
        <v>19151515</v>
      </c>
      <c r="I40" s="48">
        <v>23696804</v>
      </c>
      <c r="J40" s="49">
        <f>+J38+J39</f>
        <v>111436016</v>
      </c>
      <c r="K40" s="45">
        <f>+K38+K39</f>
        <v>184222939</v>
      </c>
      <c r="L40" s="46">
        <f>+L38+L39</f>
        <v>252923597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38213000</v>
      </c>
      <c r="G6" s="19">
        <v>43946226</v>
      </c>
      <c r="H6" s="20">
        <v>43946226</v>
      </c>
      <c r="I6" s="22">
        <v>13190047</v>
      </c>
      <c r="J6" s="23">
        <v>55460404</v>
      </c>
      <c r="K6" s="19">
        <v>48023718</v>
      </c>
      <c r="L6" s="20">
        <v>50184782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34413921</v>
      </c>
      <c r="G7" s="19">
        <v>38564381</v>
      </c>
      <c r="H7" s="20">
        <v>38564381</v>
      </c>
      <c r="I7" s="22">
        <v>19252226</v>
      </c>
      <c r="J7" s="23">
        <v>52393047</v>
      </c>
      <c r="K7" s="19">
        <v>29469208</v>
      </c>
      <c r="L7" s="20">
        <v>32012468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5572301</v>
      </c>
      <c r="G8" s="19">
        <v>5709289</v>
      </c>
      <c r="H8" s="20">
        <v>5709289</v>
      </c>
      <c r="I8" s="22">
        <v>76616</v>
      </c>
      <c r="J8" s="23">
        <v>7193234</v>
      </c>
      <c r="K8" s="19">
        <v>6142653</v>
      </c>
      <c r="L8" s="20">
        <v>6498272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101561000</v>
      </c>
      <c r="G9" s="19">
        <v>101348913</v>
      </c>
      <c r="H9" s="20">
        <v>101348913</v>
      </c>
      <c r="I9" s="22">
        <v>9955284</v>
      </c>
      <c r="J9" s="23">
        <v>101709794</v>
      </c>
      <c r="K9" s="19">
        <v>104976919</v>
      </c>
      <c r="L9" s="20">
        <v>114684012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67876000</v>
      </c>
      <c r="G10" s="19">
        <v>78456000</v>
      </c>
      <c r="H10" s="20">
        <v>78456000</v>
      </c>
      <c r="I10" s="22">
        <v>7580000</v>
      </c>
      <c r="J10" s="23">
        <v>59165750</v>
      </c>
      <c r="K10" s="19">
        <v>65925000</v>
      </c>
      <c r="L10" s="20">
        <v>58306000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275314</v>
      </c>
      <c r="G11" s="19">
        <v>0</v>
      </c>
      <c r="H11" s="20">
        <v>0</v>
      </c>
      <c r="I11" s="22">
        <v>575493</v>
      </c>
      <c r="J11" s="23">
        <v>288529</v>
      </c>
      <c r="K11" s="19">
        <v>301225</v>
      </c>
      <c r="L11" s="20">
        <v>314780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704807</v>
      </c>
      <c r="D14" s="19">
        <v>0</v>
      </c>
      <c r="E14" s="20">
        <v>0</v>
      </c>
      <c r="F14" s="21">
        <v>-139186553</v>
      </c>
      <c r="G14" s="19">
        <v>-160481145</v>
      </c>
      <c r="H14" s="20">
        <v>-160481145</v>
      </c>
      <c r="I14" s="22">
        <v>-198891729</v>
      </c>
      <c r="J14" s="23">
        <v>-152732765</v>
      </c>
      <c r="K14" s="19">
        <v>-160963676</v>
      </c>
      <c r="L14" s="20">
        <v>-171660017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-4947523</v>
      </c>
      <c r="H15" s="20">
        <v>-4947523</v>
      </c>
      <c r="I15" s="22">
        <v>0</v>
      </c>
      <c r="J15" s="23">
        <v>-4344503</v>
      </c>
      <c r="K15" s="19">
        <v>-4706618</v>
      </c>
      <c r="L15" s="20">
        <v>-5068733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704807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108724983</v>
      </c>
      <c r="G17" s="27">
        <f t="shared" si="0"/>
        <v>102596141</v>
      </c>
      <c r="H17" s="30">
        <f t="shared" si="0"/>
        <v>102596141</v>
      </c>
      <c r="I17" s="29">
        <f t="shared" si="0"/>
        <v>-148262063</v>
      </c>
      <c r="J17" s="31">
        <f t="shared" si="0"/>
        <v>119133490</v>
      </c>
      <c r="K17" s="27">
        <f t="shared" si="0"/>
        <v>89168429</v>
      </c>
      <c r="L17" s="28">
        <f t="shared" si="0"/>
        <v>85271564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-67876000</v>
      </c>
      <c r="G26" s="19">
        <v>-84495286</v>
      </c>
      <c r="H26" s="20">
        <v>-84495286</v>
      </c>
      <c r="I26" s="22">
        <v>-12809888</v>
      </c>
      <c r="J26" s="23">
        <v>-60947750</v>
      </c>
      <c r="K26" s="19">
        <v>-65500000</v>
      </c>
      <c r="L26" s="20">
        <v>-56669000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-67876000</v>
      </c>
      <c r="G27" s="27">
        <f t="shared" si="1"/>
        <v>-84495286</v>
      </c>
      <c r="H27" s="28">
        <f t="shared" si="1"/>
        <v>-84495286</v>
      </c>
      <c r="I27" s="30">
        <f t="shared" si="1"/>
        <v>-12809888</v>
      </c>
      <c r="J27" s="31">
        <f t="shared" si="1"/>
        <v>-60947750</v>
      </c>
      <c r="K27" s="27">
        <f t="shared" si="1"/>
        <v>-65500000</v>
      </c>
      <c r="L27" s="28">
        <f t="shared" si="1"/>
        <v>-56669000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704807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40848983</v>
      </c>
      <c r="G38" s="33">
        <f t="shared" si="3"/>
        <v>18100855</v>
      </c>
      <c r="H38" s="34">
        <f t="shared" si="3"/>
        <v>18100855</v>
      </c>
      <c r="I38" s="36">
        <f t="shared" si="3"/>
        <v>-161071951</v>
      </c>
      <c r="J38" s="37">
        <f t="shared" si="3"/>
        <v>58185740</v>
      </c>
      <c r="K38" s="33">
        <f t="shared" si="3"/>
        <v>23668429</v>
      </c>
      <c r="L38" s="34">
        <f t="shared" si="3"/>
        <v>28602564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2746023</v>
      </c>
      <c r="G39" s="33">
        <v>5780618</v>
      </c>
      <c r="H39" s="34">
        <v>5780618</v>
      </c>
      <c r="I39" s="36">
        <v>2844395</v>
      </c>
      <c r="J39" s="37">
        <v>5780618</v>
      </c>
      <c r="K39" s="33">
        <v>5780618</v>
      </c>
      <c r="L39" s="34">
        <v>5780618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704807</v>
      </c>
      <c r="D40" s="45">
        <f t="shared" si="4"/>
        <v>0</v>
      </c>
      <c r="E40" s="46">
        <f t="shared" si="4"/>
        <v>0</v>
      </c>
      <c r="F40" s="47">
        <f t="shared" si="4"/>
        <v>43595006</v>
      </c>
      <c r="G40" s="45">
        <f t="shared" si="4"/>
        <v>23881473</v>
      </c>
      <c r="H40" s="46">
        <f t="shared" si="4"/>
        <v>23881473</v>
      </c>
      <c r="I40" s="48">
        <v>-160505125</v>
      </c>
      <c r="J40" s="49">
        <f>+J38+J39</f>
        <v>63966358</v>
      </c>
      <c r="K40" s="45">
        <f>+K38+K39</f>
        <v>29449047</v>
      </c>
      <c r="L40" s="46">
        <f>+L38+L39</f>
        <v>34383182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2477074</v>
      </c>
      <c r="D6" s="19">
        <v>79002</v>
      </c>
      <c r="E6" s="20">
        <v>545688125</v>
      </c>
      <c r="F6" s="21">
        <v>203401166</v>
      </c>
      <c r="G6" s="19">
        <v>212183807</v>
      </c>
      <c r="H6" s="20">
        <v>212183807</v>
      </c>
      <c r="I6" s="22">
        <v>470974785</v>
      </c>
      <c r="J6" s="23">
        <v>230448795</v>
      </c>
      <c r="K6" s="19">
        <v>240588545</v>
      </c>
      <c r="L6" s="20">
        <v>251415029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70768786</v>
      </c>
      <c r="F7" s="21">
        <v>500463813</v>
      </c>
      <c r="G7" s="19">
        <v>711472781</v>
      </c>
      <c r="H7" s="20">
        <v>711472781</v>
      </c>
      <c r="I7" s="22">
        <v>203355784</v>
      </c>
      <c r="J7" s="23">
        <v>652478158</v>
      </c>
      <c r="K7" s="19">
        <v>700033136</v>
      </c>
      <c r="L7" s="20">
        <v>756157455</v>
      </c>
    </row>
    <row r="8" spans="1:12" ht="13.5" x14ac:dyDescent="0.25">
      <c r="A8" s="24" t="s">
        <v>23</v>
      </c>
      <c r="B8" s="18" t="s">
        <v>19</v>
      </c>
      <c r="C8" s="19">
        <v>3139466</v>
      </c>
      <c r="D8" s="19">
        <v>0</v>
      </c>
      <c r="E8" s="20">
        <v>33621664</v>
      </c>
      <c r="F8" s="21">
        <v>39500224</v>
      </c>
      <c r="G8" s="19">
        <v>57613722</v>
      </c>
      <c r="H8" s="20">
        <v>57613722</v>
      </c>
      <c r="I8" s="22">
        <v>20862887</v>
      </c>
      <c r="J8" s="23">
        <v>57444576</v>
      </c>
      <c r="K8" s="19">
        <v>58945881</v>
      </c>
      <c r="L8" s="20">
        <v>60311140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152543886</v>
      </c>
      <c r="F9" s="21">
        <v>152602050</v>
      </c>
      <c r="G9" s="19">
        <v>154418070</v>
      </c>
      <c r="H9" s="20">
        <v>154418070</v>
      </c>
      <c r="I9" s="22">
        <v>112045450</v>
      </c>
      <c r="J9" s="23">
        <v>177919970</v>
      </c>
      <c r="K9" s="19">
        <v>186595020</v>
      </c>
      <c r="L9" s="20">
        <v>202871719</v>
      </c>
    </row>
    <row r="10" spans="1:12" ht="13.5" x14ac:dyDescent="0.25">
      <c r="A10" s="24" t="s">
        <v>26</v>
      </c>
      <c r="B10" s="18" t="s">
        <v>25</v>
      </c>
      <c r="C10" s="19">
        <v>-2180000</v>
      </c>
      <c r="D10" s="19">
        <v>0</v>
      </c>
      <c r="E10" s="20">
        <v>2150700</v>
      </c>
      <c r="F10" s="21">
        <v>40255935</v>
      </c>
      <c r="G10" s="19">
        <v>53680350</v>
      </c>
      <c r="H10" s="20">
        <v>53680350</v>
      </c>
      <c r="I10" s="22">
        <v>0</v>
      </c>
      <c r="J10" s="23">
        <v>35734450</v>
      </c>
      <c r="K10" s="19">
        <v>48141400</v>
      </c>
      <c r="L10" s="20">
        <v>50950700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5779769</v>
      </c>
      <c r="G11" s="19">
        <v>2810789</v>
      </c>
      <c r="H11" s="20">
        <v>2810789</v>
      </c>
      <c r="I11" s="22">
        <v>0</v>
      </c>
      <c r="J11" s="23">
        <v>2810789</v>
      </c>
      <c r="K11" s="19">
        <v>2934464</v>
      </c>
      <c r="L11" s="20">
        <v>3066515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576301006</v>
      </c>
      <c r="D14" s="19">
        <v>756568913</v>
      </c>
      <c r="E14" s="20">
        <v>831015600</v>
      </c>
      <c r="F14" s="21">
        <v>-927526685</v>
      </c>
      <c r="G14" s="19">
        <v>-1142665210</v>
      </c>
      <c r="H14" s="20">
        <v>-1142665210</v>
      </c>
      <c r="I14" s="22">
        <v>747956810</v>
      </c>
      <c r="J14" s="23">
        <v>-1115817417</v>
      </c>
      <c r="K14" s="19">
        <v>-1195872686</v>
      </c>
      <c r="L14" s="20">
        <v>-1262815361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-715994</v>
      </c>
      <c r="G15" s="19">
        <v>-715994</v>
      </c>
      <c r="H15" s="20">
        <v>-715994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-650000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579737546</v>
      </c>
      <c r="D17" s="27">
        <f t="shared" ref="D17:L17" si="0">SUM(D6:D16)</f>
        <v>756647915</v>
      </c>
      <c r="E17" s="28">
        <f t="shared" si="0"/>
        <v>1635788761</v>
      </c>
      <c r="F17" s="29">
        <f t="shared" si="0"/>
        <v>13110278</v>
      </c>
      <c r="G17" s="27">
        <f t="shared" si="0"/>
        <v>48798315</v>
      </c>
      <c r="H17" s="30">
        <f t="shared" si="0"/>
        <v>48798315</v>
      </c>
      <c r="I17" s="29">
        <f t="shared" si="0"/>
        <v>1555195716</v>
      </c>
      <c r="J17" s="31">
        <f t="shared" si="0"/>
        <v>41019321</v>
      </c>
      <c r="K17" s="27">
        <f t="shared" si="0"/>
        <v>41365760</v>
      </c>
      <c r="L17" s="28">
        <f t="shared" si="0"/>
        <v>61957197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282461</v>
      </c>
      <c r="D23" s="19">
        <v>0</v>
      </c>
      <c r="E23" s="20">
        <v>0</v>
      </c>
      <c r="F23" s="38">
        <v>-13000</v>
      </c>
      <c r="G23" s="39">
        <v>13000</v>
      </c>
      <c r="H23" s="40">
        <v>13000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-61012540</v>
      </c>
      <c r="G26" s="19">
        <v>-91340991</v>
      </c>
      <c r="H26" s="20">
        <v>-91340991</v>
      </c>
      <c r="I26" s="22">
        <v>-57909365</v>
      </c>
      <c r="J26" s="23">
        <v>-39685488</v>
      </c>
      <c r="K26" s="19">
        <v>-42897809</v>
      </c>
      <c r="L26" s="20">
        <v>-45417632</v>
      </c>
    </row>
    <row r="27" spans="1:12" ht="13.5" x14ac:dyDescent="0.25">
      <c r="A27" s="25" t="s">
        <v>40</v>
      </c>
      <c r="B27" s="26" t="s">
        <v>19</v>
      </c>
      <c r="C27" s="27">
        <f>SUM(C21:C26)</f>
        <v>282461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-61025540</v>
      </c>
      <c r="G27" s="27">
        <f t="shared" si="1"/>
        <v>-91327991</v>
      </c>
      <c r="H27" s="28">
        <f t="shared" si="1"/>
        <v>-91327991</v>
      </c>
      <c r="I27" s="30">
        <f t="shared" si="1"/>
        <v>-57909365</v>
      </c>
      <c r="J27" s="31">
        <f t="shared" si="1"/>
        <v>-39685488</v>
      </c>
      <c r="K27" s="27">
        <f t="shared" si="1"/>
        <v>-42897809</v>
      </c>
      <c r="L27" s="28">
        <f t="shared" si="1"/>
        <v>-45417632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-6746810</v>
      </c>
      <c r="G35" s="19">
        <v>-6746809</v>
      </c>
      <c r="H35" s="20">
        <v>-6746809</v>
      </c>
      <c r="I35" s="22">
        <v>-6746810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-6746810</v>
      </c>
      <c r="G36" s="27">
        <f t="shared" si="2"/>
        <v>-6746809</v>
      </c>
      <c r="H36" s="28">
        <f t="shared" si="2"/>
        <v>-6746809</v>
      </c>
      <c r="I36" s="30">
        <f t="shared" si="2"/>
        <v>-6746810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580020007</v>
      </c>
      <c r="D38" s="33">
        <f t="shared" ref="D38:L38" si="3">+D17+D27+D36</f>
        <v>756647915</v>
      </c>
      <c r="E38" s="34">
        <f t="shared" si="3"/>
        <v>1635788761</v>
      </c>
      <c r="F38" s="35">
        <f t="shared" si="3"/>
        <v>-54662072</v>
      </c>
      <c r="G38" s="33">
        <f t="shared" si="3"/>
        <v>-49276485</v>
      </c>
      <c r="H38" s="34">
        <f t="shared" si="3"/>
        <v>-49276485</v>
      </c>
      <c r="I38" s="36">
        <f t="shared" si="3"/>
        <v>1490539541</v>
      </c>
      <c r="J38" s="37">
        <f t="shared" si="3"/>
        <v>1333833</v>
      </c>
      <c r="K38" s="33">
        <f t="shared" si="3"/>
        <v>-1532049</v>
      </c>
      <c r="L38" s="34">
        <f t="shared" si="3"/>
        <v>16539565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141032616</v>
      </c>
      <c r="F39" s="35">
        <v>90061687</v>
      </c>
      <c r="G39" s="33">
        <v>53394447</v>
      </c>
      <c r="H39" s="34">
        <v>53394447</v>
      </c>
      <c r="I39" s="36">
        <v>0</v>
      </c>
      <c r="J39" s="37">
        <v>4104959</v>
      </c>
      <c r="K39" s="33">
        <v>5438792</v>
      </c>
      <c r="L39" s="34">
        <v>3906743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580020007</v>
      </c>
      <c r="D40" s="45">
        <f t="shared" si="4"/>
        <v>756647915</v>
      </c>
      <c r="E40" s="46">
        <f t="shared" si="4"/>
        <v>1776821377</v>
      </c>
      <c r="F40" s="47">
        <f t="shared" si="4"/>
        <v>35399615</v>
      </c>
      <c r="G40" s="45">
        <f t="shared" si="4"/>
        <v>4117962</v>
      </c>
      <c r="H40" s="46">
        <f t="shared" si="4"/>
        <v>4117962</v>
      </c>
      <c r="I40" s="48">
        <v>1543933987</v>
      </c>
      <c r="J40" s="49">
        <f>+J38+J39</f>
        <v>5438792</v>
      </c>
      <c r="K40" s="45">
        <f>+K38+K39</f>
        <v>3906743</v>
      </c>
      <c r="L40" s="46">
        <f>+L38+L39</f>
        <v>20446308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-20521</v>
      </c>
      <c r="D6" s="19">
        <v>4086228</v>
      </c>
      <c r="E6" s="20">
        <v>12800828</v>
      </c>
      <c r="F6" s="21">
        <v>10888340</v>
      </c>
      <c r="G6" s="19">
        <v>19725680</v>
      </c>
      <c r="H6" s="20">
        <v>19725680</v>
      </c>
      <c r="I6" s="22">
        <v>15089742</v>
      </c>
      <c r="J6" s="23">
        <v>17600965</v>
      </c>
      <c r="K6" s="19">
        <v>18657023</v>
      </c>
      <c r="L6" s="20">
        <v>19776444</v>
      </c>
    </row>
    <row r="7" spans="1:12" ht="13.5" x14ac:dyDescent="0.25">
      <c r="A7" s="24" t="s">
        <v>22</v>
      </c>
      <c r="B7" s="18" t="s">
        <v>19</v>
      </c>
      <c r="C7" s="19">
        <v>541353</v>
      </c>
      <c r="D7" s="19">
        <v>4503785</v>
      </c>
      <c r="E7" s="20">
        <v>7767753</v>
      </c>
      <c r="F7" s="21">
        <v>22434366</v>
      </c>
      <c r="G7" s="19">
        <v>18231666</v>
      </c>
      <c r="H7" s="20">
        <v>18231666</v>
      </c>
      <c r="I7" s="22">
        <v>9466274</v>
      </c>
      <c r="J7" s="23">
        <v>18442794</v>
      </c>
      <c r="K7" s="19">
        <v>19549361</v>
      </c>
      <c r="L7" s="20">
        <v>20722323</v>
      </c>
    </row>
    <row r="8" spans="1:12" ht="13.5" x14ac:dyDescent="0.25">
      <c r="A8" s="24" t="s">
        <v>23</v>
      </c>
      <c r="B8" s="18" t="s">
        <v>19</v>
      </c>
      <c r="C8" s="19">
        <v>2376478</v>
      </c>
      <c r="D8" s="19">
        <v>4041331</v>
      </c>
      <c r="E8" s="20">
        <v>2149173</v>
      </c>
      <c r="F8" s="21">
        <v>15882111</v>
      </c>
      <c r="G8" s="19">
        <v>5358652</v>
      </c>
      <c r="H8" s="20">
        <v>5358652</v>
      </c>
      <c r="I8" s="22">
        <v>2084333</v>
      </c>
      <c r="J8" s="23">
        <v>52558024</v>
      </c>
      <c r="K8" s="19">
        <v>55711506</v>
      </c>
      <c r="L8" s="20">
        <v>59054196</v>
      </c>
    </row>
    <row r="9" spans="1:12" ht="13.5" x14ac:dyDescent="0.25">
      <c r="A9" s="24" t="s">
        <v>24</v>
      </c>
      <c r="B9" s="18" t="s">
        <v>25</v>
      </c>
      <c r="C9" s="19">
        <v>5250</v>
      </c>
      <c r="D9" s="19">
        <v>51556645</v>
      </c>
      <c r="E9" s="20">
        <v>68459368</v>
      </c>
      <c r="F9" s="21">
        <v>60376700</v>
      </c>
      <c r="G9" s="19">
        <v>60376700</v>
      </c>
      <c r="H9" s="20">
        <v>60376700</v>
      </c>
      <c r="I9" s="22">
        <v>87670502</v>
      </c>
      <c r="J9" s="23">
        <v>68317850</v>
      </c>
      <c r="K9" s="19">
        <v>72416921</v>
      </c>
      <c r="L9" s="20">
        <v>76761935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15888000</v>
      </c>
      <c r="E10" s="20">
        <v>15016544</v>
      </c>
      <c r="F10" s="21">
        <v>28033300</v>
      </c>
      <c r="G10" s="19">
        <v>28321439</v>
      </c>
      <c r="H10" s="20">
        <v>28321439</v>
      </c>
      <c r="I10" s="22">
        <v>17402000</v>
      </c>
      <c r="J10" s="23">
        <v>23747150</v>
      </c>
      <c r="K10" s="19">
        <v>25171979</v>
      </c>
      <c r="L10" s="20">
        <v>26682298</v>
      </c>
    </row>
    <row r="11" spans="1:12" ht="13.5" x14ac:dyDescent="0.25">
      <c r="A11" s="24" t="s">
        <v>27</v>
      </c>
      <c r="B11" s="18" t="s">
        <v>19</v>
      </c>
      <c r="C11" s="19">
        <v>397866</v>
      </c>
      <c r="D11" s="19">
        <v>608561</v>
      </c>
      <c r="E11" s="20">
        <v>237717</v>
      </c>
      <c r="F11" s="21">
        <v>11076718</v>
      </c>
      <c r="G11" s="19">
        <v>11885511</v>
      </c>
      <c r="H11" s="20">
        <v>11885511</v>
      </c>
      <c r="I11" s="22">
        <v>24174</v>
      </c>
      <c r="J11" s="23">
        <v>5587957</v>
      </c>
      <c r="K11" s="19">
        <v>5923234</v>
      </c>
      <c r="L11" s="20">
        <v>6278628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-505148</v>
      </c>
      <c r="D14" s="19">
        <v>-344985</v>
      </c>
      <c r="E14" s="20">
        <v>-54185501</v>
      </c>
      <c r="F14" s="21">
        <v>-117571241</v>
      </c>
      <c r="G14" s="19">
        <v>-98748641</v>
      </c>
      <c r="H14" s="20">
        <v>-98748641</v>
      </c>
      <c r="I14" s="22">
        <v>-82796160</v>
      </c>
      <c r="J14" s="23">
        <v>-120804577</v>
      </c>
      <c r="K14" s="19">
        <v>-128052852</v>
      </c>
      <c r="L14" s="20">
        <v>-135736022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-346995</v>
      </c>
      <c r="G15" s="19">
        <v>0</v>
      </c>
      <c r="H15" s="20">
        <v>0</v>
      </c>
      <c r="I15" s="22">
        <v>0</v>
      </c>
      <c r="J15" s="23">
        <v>-1307932</v>
      </c>
      <c r="K15" s="19">
        <v>-1386408</v>
      </c>
      <c r="L15" s="20">
        <v>-1469592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690109</v>
      </c>
      <c r="E16" s="20">
        <v>0</v>
      </c>
      <c r="F16" s="21">
        <v>0</v>
      </c>
      <c r="G16" s="19">
        <v>0</v>
      </c>
      <c r="H16" s="20">
        <v>0</v>
      </c>
      <c r="I16" s="22">
        <v>860886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2795278</v>
      </c>
      <c r="D17" s="27">
        <f t="shared" ref="D17:L17" si="0">SUM(D6:D16)</f>
        <v>81029674</v>
      </c>
      <c r="E17" s="28">
        <f t="shared" si="0"/>
        <v>52245882</v>
      </c>
      <c r="F17" s="29">
        <f t="shared" si="0"/>
        <v>30773299</v>
      </c>
      <c r="G17" s="27">
        <f t="shared" si="0"/>
        <v>45151007</v>
      </c>
      <c r="H17" s="30">
        <f t="shared" si="0"/>
        <v>45151007</v>
      </c>
      <c r="I17" s="29">
        <f t="shared" si="0"/>
        <v>49801751</v>
      </c>
      <c r="J17" s="31">
        <f t="shared" si="0"/>
        <v>64142231</v>
      </c>
      <c r="K17" s="27">
        <f t="shared" si="0"/>
        <v>67990764</v>
      </c>
      <c r="L17" s="28">
        <f t="shared" si="0"/>
        <v>72070210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-20540300</v>
      </c>
      <c r="G26" s="19">
        <v>-38970169</v>
      </c>
      <c r="H26" s="20">
        <v>-38970169</v>
      </c>
      <c r="I26" s="22">
        <v>0</v>
      </c>
      <c r="J26" s="23">
        <v>-27111340</v>
      </c>
      <c r="K26" s="19">
        <v>-28738020</v>
      </c>
      <c r="L26" s="20">
        <v>-30462302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-20540300</v>
      </c>
      <c r="G27" s="27">
        <f t="shared" si="1"/>
        <v>-38970169</v>
      </c>
      <c r="H27" s="28">
        <f t="shared" si="1"/>
        <v>-38970169</v>
      </c>
      <c r="I27" s="30">
        <f t="shared" si="1"/>
        <v>0</v>
      </c>
      <c r="J27" s="31">
        <f t="shared" si="1"/>
        <v>-27111340</v>
      </c>
      <c r="K27" s="27">
        <f t="shared" si="1"/>
        <v>-28738020</v>
      </c>
      <c r="L27" s="28">
        <f t="shared" si="1"/>
        <v>-30462302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2795278</v>
      </c>
      <c r="D38" s="33">
        <f t="shared" ref="D38:L38" si="3">+D17+D27+D36</f>
        <v>81029674</v>
      </c>
      <c r="E38" s="34">
        <f t="shared" si="3"/>
        <v>52245882</v>
      </c>
      <c r="F38" s="35">
        <f t="shared" si="3"/>
        <v>10232999</v>
      </c>
      <c r="G38" s="33">
        <f t="shared" si="3"/>
        <v>6180838</v>
      </c>
      <c r="H38" s="34">
        <f t="shared" si="3"/>
        <v>6180838</v>
      </c>
      <c r="I38" s="36">
        <f t="shared" si="3"/>
        <v>49801751</v>
      </c>
      <c r="J38" s="37">
        <f t="shared" si="3"/>
        <v>37030891</v>
      </c>
      <c r="K38" s="33">
        <f t="shared" si="3"/>
        <v>39252744</v>
      </c>
      <c r="L38" s="34">
        <f t="shared" si="3"/>
        <v>41607908</v>
      </c>
    </row>
    <row r="39" spans="1:12" ht="13.5" x14ac:dyDescent="0.25">
      <c r="A39" s="24" t="s">
        <v>48</v>
      </c>
      <c r="B39" s="18" t="s">
        <v>49</v>
      </c>
      <c r="C39" s="33">
        <v>-41339022</v>
      </c>
      <c r="D39" s="33">
        <v>-43253549</v>
      </c>
      <c r="E39" s="34">
        <v>-51626778</v>
      </c>
      <c r="F39" s="35">
        <v>9916230</v>
      </c>
      <c r="G39" s="33">
        <v>3381539</v>
      </c>
      <c r="H39" s="34">
        <v>3381539</v>
      </c>
      <c r="I39" s="36">
        <v>-13351483</v>
      </c>
      <c r="J39" s="37">
        <v>3381539</v>
      </c>
      <c r="K39" s="33">
        <v>3584431</v>
      </c>
      <c r="L39" s="34">
        <v>3799497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-38543744</v>
      </c>
      <c r="D40" s="45">
        <f t="shared" si="4"/>
        <v>37776125</v>
      </c>
      <c r="E40" s="46">
        <f t="shared" si="4"/>
        <v>619104</v>
      </c>
      <c r="F40" s="47">
        <f t="shared" si="4"/>
        <v>20149229</v>
      </c>
      <c r="G40" s="45">
        <f t="shared" si="4"/>
        <v>9562377</v>
      </c>
      <c r="H40" s="46">
        <f t="shared" si="4"/>
        <v>9562377</v>
      </c>
      <c r="I40" s="48">
        <v>-52196366</v>
      </c>
      <c r="J40" s="49">
        <f>+J38+J39</f>
        <v>40412430</v>
      </c>
      <c r="K40" s="45">
        <f>+K38+K39</f>
        <v>42837175</v>
      </c>
      <c r="L40" s="46">
        <f>+L38+L39</f>
        <v>45407405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90558</v>
      </c>
      <c r="E8" s="20">
        <v>-5053508</v>
      </c>
      <c r="F8" s="21">
        <v>12708552</v>
      </c>
      <c r="G8" s="19">
        <v>8630552</v>
      </c>
      <c r="H8" s="20">
        <v>8630552</v>
      </c>
      <c r="I8" s="22">
        <v>-53508</v>
      </c>
      <c r="J8" s="23">
        <v>33278000</v>
      </c>
      <c r="K8" s="19">
        <v>32694000</v>
      </c>
      <c r="L8" s="20">
        <v>33860000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106573000</v>
      </c>
      <c r="G9" s="19">
        <v>106573000</v>
      </c>
      <c r="H9" s="20">
        <v>106573000</v>
      </c>
      <c r="I9" s="22">
        <v>0</v>
      </c>
      <c r="J9" s="23">
        <v>113045000</v>
      </c>
      <c r="K9" s="19">
        <v>111481000</v>
      </c>
      <c r="L9" s="20">
        <v>115292000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9000000</v>
      </c>
      <c r="H11" s="20">
        <v>9000000</v>
      </c>
      <c r="I11" s="22">
        <v>0</v>
      </c>
      <c r="J11" s="23">
        <v>10000000</v>
      </c>
      <c r="K11" s="19">
        <v>10000000</v>
      </c>
      <c r="L11" s="20">
        <v>10000000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-285640</v>
      </c>
      <c r="E14" s="20">
        <v>-224859</v>
      </c>
      <c r="F14" s="21">
        <v>122036000</v>
      </c>
      <c r="G14" s="19">
        <v>122036000</v>
      </c>
      <c r="H14" s="20">
        <v>122036000</v>
      </c>
      <c r="I14" s="22">
        <v>366857</v>
      </c>
      <c r="J14" s="23">
        <v>156322790</v>
      </c>
      <c r="K14" s="19">
        <v>-6065000</v>
      </c>
      <c r="L14" s="20">
        <v>-4382000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2977479</v>
      </c>
      <c r="E16" s="20">
        <v>2696815</v>
      </c>
      <c r="F16" s="21">
        <v>23569000</v>
      </c>
      <c r="G16" s="19">
        <v>23569000</v>
      </c>
      <c r="H16" s="20">
        <v>23569000</v>
      </c>
      <c r="I16" s="22">
        <v>1444765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2782397</v>
      </c>
      <c r="E17" s="28">
        <f t="shared" si="0"/>
        <v>-2581552</v>
      </c>
      <c r="F17" s="29">
        <f t="shared" si="0"/>
        <v>264886552</v>
      </c>
      <c r="G17" s="27">
        <f t="shared" si="0"/>
        <v>269808552</v>
      </c>
      <c r="H17" s="30">
        <f t="shared" si="0"/>
        <v>269808552</v>
      </c>
      <c r="I17" s="29">
        <f t="shared" si="0"/>
        <v>1758114</v>
      </c>
      <c r="J17" s="31">
        <f t="shared" si="0"/>
        <v>312645790</v>
      </c>
      <c r="K17" s="27">
        <f t="shared" si="0"/>
        <v>148110000</v>
      </c>
      <c r="L17" s="28">
        <f t="shared" si="0"/>
        <v>154770000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-162196</v>
      </c>
      <c r="D23" s="19">
        <v>162196</v>
      </c>
      <c r="E23" s="20">
        <v>0</v>
      </c>
      <c r="F23" s="38">
        <v>-150198</v>
      </c>
      <c r="G23" s="39">
        <v>0</v>
      </c>
      <c r="H23" s="40">
        <v>0</v>
      </c>
      <c r="I23" s="22">
        <v>0</v>
      </c>
      <c r="J23" s="41">
        <v>12009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-19724000</v>
      </c>
      <c r="G26" s="19">
        <v>-19724000</v>
      </c>
      <c r="H26" s="20">
        <v>-19724000</v>
      </c>
      <c r="I26" s="22">
        <v>0</v>
      </c>
      <c r="J26" s="23">
        <v>-12093000</v>
      </c>
      <c r="K26" s="19">
        <v>-7500000</v>
      </c>
      <c r="L26" s="20">
        <v>-8000000</v>
      </c>
    </row>
    <row r="27" spans="1:12" ht="13.5" x14ac:dyDescent="0.25">
      <c r="A27" s="25" t="s">
        <v>40</v>
      </c>
      <c r="B27" s="26" t="s">
        <v>19</v>
      </c>
      <c r="C27" s="27">
        <f>SUM(C21:C26)</f>
        <v>-162196</v>
      </c>
      <c r="D27" s="27">
        <f t="shared" ref="D27:L27" si="1">SUM(D21:D26)</f>
        <v>162196</v>
      </c>
      <c r="E27" s="28">
        <f t="shared" si="1"/>
        <v>0</v>
      </c>
      <c r="F27" s="29">
        <f t="shared" si="1"/>
        <v>-19874198</v>
      </c>
      <c r="G27" s="27">
        <f t="shared" si="1"/>
        <v>-19724000</v>
      </c>
      <c r="H27" s="28">
        <f t="shared" si="1"/>
        <v>-19724000</v>
      </c>
      <c r="I27" s="30">
        <f t="shared" si="1"/>
        <v>0</v>
      </c>
      <c r="J27" s="31">
        <f t="shared" si="1"/>
        <v>-12080991</v>
      </c>
      <c r="K27" s="27">
        <f t="shared" si="1"/>
        <v>-7500000</v>
      </c>
      <c r="L27" s="28">
        <f t="shared" si="1"/>
        <v>-8000000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-162196</v>
      </c>
      <c r="D38" s="33">
        <f t="shared" ref="D38:L38" si="3">+D17+D27+D36</f>
        <v>2944593</v>
      </c>
      <c r="E38" s="34">
        <f t="shared" si="3"/>
        <v>-2581552</v>
      </c>
      <c r="F38" s="35">
        <f t="shared" si="3"/>
        <v>245012354</v>
      </c>
      <c r="G38" s="33">
        <f t="shared" si="3"/>
        <v>250084552</v>
      </c>
      <c r="H38" s="34">
        <f t="shared" si="3"/>
        <v>250084552</v>
      </c>
      <c r="I38" s="36">
        <f t="shared" si="3"/>
        <v>1758114</v>
      </c>
      <c r="J38" s="37">
        <f t="shared" si="3"/>
        <v>300564799</v>
      </c>
      <c r="K38" s="33">
        <f t="shared" si="3"/>
        <v>140610000</v>
      </c>
      <c r="L38" s="34">
        <f t="shared" si="3"/>
        <v>146770000</v>
      </c>
    </row>
    <row r="39" spans="1:12" ht="13.5" x14ac:dyDescent="0.25">
      <c r="A39" s="24" t="s">
        <v>48</v>
      </c>
      <c r="B39" s="18" t="s">
        <v>49</v>
      </c>
      <c r="C39" s="33">
        <v>197000000</v>
      </c>
      <c r="D39" s="33">
        <v>209937753</v>
      </c>
      <c r="E39" s="34">
        <v>209937753</v>
      </c>
      <c r="F39" s="35">
        <v>0</v>
      </c>
      <c r="G39" s="33">
        <v>0</v>
      </c>
      <c r="H39" s="34">
        <v>0</v>
      </c>
      <c r="I39" s="36">
        <v>209937753</v>
      </c>
      <c r="J39" s="37">
        <v>115545269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196837804</v>
      </c>
      <c r="D40" s="45">
        <f t="shared" si="4"/>
        <v>212882346</v>
      </c>
      <c r="E40" s="46">
        <f t="shared" si="4"/>
        <v>207356201</v>
      </c>
      <c r="F40" s="47">
        <f t="shared" si="4"/>
        <v>245012354</v>
      </c>
      <c r="G40" s="45">
        <f t="shared" si="4"/>
        <v>250084552</v>
      </c>
      <c r="H40" s="46">
        <f t="shared" si="4"/>
        <v>250084552</v>
      </c>
      <c r="I40" s="48">
        <v>427633620</v>
      </c>
      <c r="J40" s="49">
        <f>+J38+J39</f>
        <v>416110068</v>
      </c>
      <c r="K40" s="45">
        <f>+K38+K39</f>
        <v>140610000</v>
      </c>
      <c r="L40" s="46">
        <f>+L38+L39</f>
        <v>146770000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7500000</v>
      </c>
      <c r="G6" s="19">
        <v>7500000</v>
      </c>
      <c r="H6" s="20">
        <v>7500000</v>
      </c>
      <c r="I6" s="22">
        <v>0</v>
      </c>
      <c r="J6" s="23">
        <v>7500000</v>
      </c>
      <c r="K6" s="19">
        <v>7950000</v>
      </c>
      <c r="L6" s="20">
        <v>8506500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500000</v>
      </c>
      <c r="G7" s="19">
        <v>500000</v>
      </c>
      <c r="H7" s="20">
        <v>500000</v>
      </c>
      <c r="I7" s="22">
        <v>0</v>
      </c>
      <c r="J7" s="23">
        <v>500000</v>
      </c>
      <c r="K7" s="19">
        <v>530000</v>
      </c>
      <c r="L7" s="20">
        <v>567100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19270000</v>
      </c>
      <c r="G8" s="19">
        <v>20680000</v>
      </c>
      <c r="H8" s="20">
        <v>20680000</v>
      </c>
      <c r="I8" s="22">
        <v>0</v>
      </c>
      <c r="J8" s="23">
        <v>19150000</v>
      </c>
      <c r="K8" s="19">
        <v>20299000</v>
      </c>
      <c r="L8" s="20">
        <v>21719930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5279778</v>
      </c>
      <c r="E9" s="20">
        <v>10279778</v>
      </c>
      <c r="F9" s="21">
        <v>278277000</v>
      </c>
      <c r="G9" s="19">
        <v>280818107</v>
      </c>
      <c r="H9" s="20">
        <v>280818107</v>
      </c>
      <c r="I9" s="22">
        <v>0</v>
      </c>
      <c r="J9" s="23">
        <v>308563900</v>
      </c>
      <c r="K9" s="19">
        <v>338059800</v>
      </c>
      <c r="L9" s="20">
        <v>350073450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72367000</v>
      </c>
      <c r="G10" s="19">
        <v>74186744</v>
      </c>
      <c r="H10" s="20">
        <v>74186744</v>
      </c>
      <c r="I10" s="22">
        <v>0</v>
      </c>
      <c r="J10" s="23">
        <v>85035100</v>
      </c>
      <c r="K10" s="19">
        <v>67921200</v>
      </c>
      <c r="L10" s="20">
        <v>70992550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10500000</v>
      </c>
      <c r="H11" s="20">
        <v>10500000</v>
      </c>
      <c r="I11" s="22">
        <v>0</v>
      </c>
      <c r="J11" s="23">
        <v>5000000</v>
      </c>
      <c r="K11" s="19">
        <v>5300000</v>
      </c>
      <c r="L11" s="20">
        <v>5671000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-261389439</v>
      </c>
      <c r="G14" s="19">
        <v>-273032773</v>
      </c>
      <c r="H14" s="20">
        <v>-273032773</v>
      </c>
      <c r="I14" s="22">
        <v>0</v>
      </c>
      <c r="J14" s="23">
        <v>-304911794</v>
      </c>
      <c r="K14" s="19">
        <v>-293606548</v>
      </c>
      <c r="L14" s="20">
        <v>-309417633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5279778</v>
      </c>
      <c r="E17" s="28">
        <f t="shared" si="0"/>
        <v>10279778</v>
      </c>
      <c r="F17" s="29">
        <f t="shared" si="0"/>
        <v>116524561</v>
      </c>
      <c r="G17" s="27">
        <f t="shared" si="0"/>
        <v>121152078</v>
      </c>
      <c r="H17" s="30">
        <f t="shared" si="0"/>
        <v>121152078</v>
      </c>
      <c r="I17" s="29">
        <f t="shared" si="0"/>
        <v>0</v>
      </c>
      <c r="J17" s="31">
        <f t="shared" si="0"/>
        <v>120837206</v>
      </c>
      <c r="K17" s="27">
        <f t="shared" si="0"/>
        <v>146453452</v>
      </c>
      <c r="L17" s="28">
        <f t="shared" si="0"/>
        <v>148112897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-82641393</v>
      </c>
      <c r="G26" s="19">
        <v>-91041618</v>
      </c>
      <c r="H26" s="20">
        <v>-91041618</v>
      </c>
      <c r="I26" s="22">
        <v>0</v>
      </c>
      <c r="J26" s="23">
        <v>-105092099</v>
      </c>
      <c r="K26" s="19">
        <v>-96444823</v>
      </c>
      <c r="L26" s="20">
        <v>-100784842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-82641393</v>
      </c>
      <c r="G27" s="27">
        <f t="shared" si="1"/>
        <v>-91041618</v>
      </c>
      <c r="H27" s="28">
        <f t="shared" si="1"/>
        <v>-91041618</v>
      </c>
      <c r="I27" s="30">
        <f t="shared" si="1"/>
        <v>0</v>
      </c>
      <c r="J27" s="31">
        <f t="shared" si="1"/>
        <v>-105092099</v>
      </c>
      <c r="K27" s="27">
        <f t="shared" si="1"/>
        <v>-96444823</v>
      </c>
      <c r="L27" s="28">
        <f t="shared" si="1"/>
        <v>-100784842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5279778</v>
      </c>
      <c r="E38" s="34">
        <f t="shared" si="3"/>
        <v>10279778</v>
      </c>
      <c r="F38" s="35">
        <f t="shared" si="3"/>
        <v>33883168</v>
      </c>
      <c r="G38" s="33">
        <f t="shared" si="3"/>
        <v>30110460</v>
      </c>
      <c r="H38" s="34">
        <f t="shared" si="3"/>
        <v>30110460</v>
      </c>
      <c r="I38" s="36">
        <f t="shared" si="3"/>
        <v>0</v>
      </c>
      <c r="J38" s="37">
        <f t="shared" si="3"/>
        <v>15745107</v>
      </c>
      <c r="K38" s="33">
        <f t="shared" si="3"/>
        <v>50008629</v>
      </c>
      <c r="L38" s="34">
        <f t="shared" si="3"/>
        <v>47328055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-1850</v>
      </c>
      <c r="F39" s="35">
        <v>0</v>
      </c>
      <c r="G39" s="33">
        <v>0</v>
      </c>
      <c r="H39" s="34">
        <v>0</v>
      </c>
      <c r="I39" s="36">
        <v>0</v>
      </c>
      <c r="J39" s="37">
        <v>336487230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5279778</v>
      </c>
      <c r="E40" s="46">
        <f t="shared" si="4"/>
        <v>10277928</v>
      </c>
      <c r="F40" s="47">
        <f t="shared" si="4"/>
        <v>33883168</v>
      </c>
      <c r="G40" s="45">
        <f t="shared" si="4"/>
        <v>30110460</v>
      </c>
      <c r="H40" s="46">
        <f t="shared" si="4"/>
        <v>30110460</v>
      </c>
      <c r="I40" s="48">
        <v>0</v>
      </c>
      <c r="J40" s="49">
        <f>+J38+J39</f>
        <v>352232337</v>
      </c>
      <c r="K40" s="45">
        <f>+K38+K39</f>
        <v>50008629</v>
      </c>
      <c r="L40" s="46">
        <f>+L38+L39</f>
        <v>47328055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19407741</v>
      </c>
      <c r="D6" s="19">
        <v>27880044</v>
      </c>
      <c r="E6" s="20">
        <v>35213087</v>
      </c>
      <c r="F6" s="21">
        <v>36000000</v>
      </c>
      <c r="G6" s="19">
        <v>52000000</v>
      </c>
      <c r="H6" s="20">
        <v>52000000</v>
      </c>
      <c r="I6" s="22">
        <v>90642729</v>
      </c>
      <c r="J6" s="23">
        <v>53200000</v>
      </c>
      <c r="K6" s="19">
        <v>55540800</v>
      </c>
      <c r="L6" s="20">
        <v>58040136</v>
      </c>
    </row>
    <row r="7" spans="1:12" ht="13.5" x14ac:dyDescent="0.25">
      <c r="A7" s="24" t="s">
        <v>22</v>
      </c>
      <c r="B7" s="18" t="s">
        <v>19</v>
      </c>
      <c r="C7" s="19">
        <v>2725920</v>
      </c>
      <c r="D7" s="19">
        <v>1909603</v>
      </c>
      <c r="E7" s="20">
        <v>1761946</v>
      </c>
      <c r="F7" s="21">
        <v>3600000</v>
      </c>
      <c r="G7" s="19">
        <v>3600000</v>
      </c>
      <c r="H7" s="20">
        <v>3600000</v>
      </c>
      <c r="I7" s="22">
        <v>2713782</v>
      </c>
      <c r="J7" s="23">
        <v>4200000</v>
      </c>
      <c r="K7" s="19">
        <v>4384800</v>
      </c>
      <c r="L7" s="20">
        <v>4582116</v>
      </c>
    </row>
    <row r="8" spans="1:12" ht="13.5" x14ac:dyDescent="0.25">
      <c r="A8" s="24" t="s">
        <v>23</v>
      </c>
      <c r="B8" s="18" t="s">
        <v>19</v>
      </c>
      <c r="C8" s="19">
        <v>14882066</v>
      </c>
      <c r="D8" s="19">
        <v>18042649</v>
      </c>
      <c r="E8" s="20">
        <v>21712998</v>
      </c>
      <c r="F8" s="21">
        <v>15142999</v>
      </c>
      <c r="G8" s="19">
        <v>15142999</v>
      </c>
      <c r="H8" s="20">
        <v>15142999</v>
      </c>
      <c r="I8" s="22">
        <v>17433586</v>
      </c>
      <c r="J8" s="23">
        <v>15521012</v>
      </c>
      <c r="K8" s="19">
        <v>16203936</v>
      </c>
      <c r="L8" s="20">
        <v>16933113</v>
      </c>
    </row>
    <row r="9" spans="1:12" ht="13.5" x14ac:dyDescent="0.25">
      <c r="A9" s="24" t="s">
        <v>24</v>
      </c>
      <c r="B9" s="18" t="s">
        <v>25</v>
      </c>
      <c r="C9" s="19">
        <v>257579417</v>
      </c>
      <c r="D9" s="19">
        <v>267474266</v>
      </c>
      <c r="E9" s="20">
        <v>342062206</v>
      </c>
      <c r="F9" s="21">
        <v>286929012</v>
      </c>
      <c r="G9" s="19">
        <v>293594101</v>
      </c>
      <c r="H9" s="20">
        <v>293594101</v>
      </c>
      <c r="I9" s="22">
        <v>295500047</v>
      </c>
      <c r="J9" s="23">
        <v>316694348</v>
      </c>
      <c r="K9" s="19">
        <v>330628884</v>
      </c>
      <c r="L9" s="20">
        <v>345507168</v>
      </c>
    </row>
    <row r="10" spans="1:12" ht="13.5" x14ac:dyDescent="0.25">
      <c r="A10" s="24" t="s">
        <v>26</v>
      </c>
      <c r="B10" s="18" t="s">
        <v>25</v>
      </c>
      <c r="C10" s="19">
        <v>52492000</v>
      </c>
      <c r="D10" s="19">
        <v>61728550</v>
      </c>
      <c r="E10" s="20">
        <v>74865700</v>
      </c>
      <c r="F10" s="21">
        <v>98832900</v>
      </c>
      <c r="G10" s="19">
        <v>101008000</v>
      </c>
      <c r="H10" s="20">
        <v>101008000</v>
      </c>
      <c r="I10" s="22">
        <v>77773166</v>
      </c>
      <c r="J10" s="23">
        <v>96798000</v>
      </c>
      <c r="K10" s="19">
        <v>101057112</v>
      </c>
      <c r="L10" s="20">
        <v>105604682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4000000</v>
      </c>
      <c r="G11" s="19">
        <v>4000000</v>
      </c>
      <c r="H11" s="20">
        <v>4000000</v>
      </c>
      <c r="I11" s="22">
        <v>0</v>
      </c>
      <c r="J11" s="23">
        <v>6000000</v>
      </c>
      <c r="K11" s="19">
        <v>6264000</v>
      </c>
      <c r="L11" s="20">
        <v>6545880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-9590177</v>
      </c>
      <c r="D14" s="19">
        <v>-209117234</v>
      </c>
      <c r="E14" s="20">
        <v>-9197461</v>
      </c>
      <c r="F14" s="21">
        <v>-327266816</v>
      </c>
      <c r="G14" s="19">
        <v>-342053921</v>
      </c>
      <c r="H14" s="20">
        <v>-342053921</v>
      </c>
      <c r="I14" s="22">
        <v>-267455952</v>
      </c>
      <c r="J14" s="23">
        <v>-355264927</v>
      </c>
      <c r="K14" s="19">
        <v>-362109059</v>
      </c>
      <c r="L14" s="20">
        <v>-378047110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-20012</v>
      </c>
      <c r="G15" s="19">
        <v>-20012</v>
      </c>
      <c r="H15" s="20">
        <v>-20012</v>
      </c>
      <c r="I15" s="22">
        <v>0</v>
      </c>
      <c r="J15" s="23">
        <v>-5000</v>
      </c>
      <c r="K15" s="19">
        <v>-5220</v>
      </c>
      <c r="L15" s="20">
        <v>-5455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-11620000</v>
      </c>
      <c r="G16" s="19">
        <v>-9273000</v>
      </c>
      <c r="H16" s="20">
        <v>-9273000</v>
      </c>
      <c r="I16" s="22">
        <v>0</v>
      </c>
      <c r="J16" s="23">
        <v>-15182252</v>
      </c>
      <c r="K16" s="19">
        <v>-14233035</v>
      </c>
      <c r="L16" s="20">
        <v>-14832051</v>
      </c>
    </row>
    <row r="17" spans="1:12" ht="13.5" x14ac:dyDescent="0.25">
      <c r="A17" s="25" t="s">
        <v>33</v>
      </c>
      <c r="B17" s="26" t="s">
        <v>19</v>
      </c>
      <c r="C17" s="27">
        <f>SUM(C6:C16)</f>
        <v>337496967</v>
      </c>
      <c r="D17" s="27">
        <f t="shared" ref="D17:L17" si="0">SUM(D6:D16)</f>
        <v>167917878</v>
      </c>
      <c r="E17" s="28">
        <f t="shared" si="0"/>
        <v>466418476</v>
      </c>
      <c r="F17" s="29">
        <f t="shared" si="0"/>
        <v>105598083</v>
      </c>
      <c r="G17" s="27">
        <f t="shared" si="0"/>
        <v>117998167</v>
      </c>
      <c r="H17" s="30">
        <f t="shared" si="0"/>
        <v>117998167</v>
      </c>
      <c r="I17" s="29">
        <f t="shared" si="0"/>
        <v>216607358</v>
      </c>
      <c r="J17" s="31">
        <f t="shared" si="0"/>
        <v>121961181</v>
      </c>
      <c r="K17" s="27">
        <f t="shared" si="0"/>
        <v>137732218</v>
      </c>
      <c r="L17" s="28">
        <f t="shared" si="0"/>
        <v>144328479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2292057</v>
      </c>
      <c r="D21" s="19">
        <v>511387</v>
      </c>
      <c r="E21" s="20">
        <v>1513825</v>
      </c>
      <c r="F21" s="38">
        <v>250000</v>
      </c>
      <c r="G21" s="39">
        <v>250000</v>
      </c>
      <c r="H21" s="40">
        <v>250000</v>
      </c>
      <c r="I21" s="22">
        <v>0</v>
      </c>
      <c r="J21" s="41">
        <v>300000</v>
      </c>
      <c r="K21" s="39">
        <v>313200</v>
      </c>
      <c r="L21" s="40">
        <v>327294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-1</v>
      </c>
      <c r="H23" s="40">
        <v>-1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-81503685</v>
      </c>
      <c r="D26" s="19">
        <v>-53218336</v>
      </c>
      <c r="E26" s="20">
        <v>-111046754</v>
      </c>
      <c r="F26" s="21">
        <v>0</v>
      </c>
      <c r="G26" s="19">
        <v>-184061842</v>
      </c>
      <c r="H26" s="20">
        <v>-184061842</v>
      </c>
      <c r="I26" s="22">
        <v>-89876923</v>
      </c>
      <c r="J26" s="23">
        <v>-190131749</v>
      </c>
      <c r="K26" s="19">
        <v>-133742695</v>
      </c>
      <c r="L26" s="20">
        <v>-137343249</v>
      </c>
    </row>
    <row r="27" spans="1:12" ht="13.5" x14ac:dyDescent="0.25">
      <c r="A27" s="25" t="s">
        <v>40</v>
      </c>
      <c r="B27" s="26" t="s">
        <v>19</v>
      </c>
      <c r="C27" s="27">
        <f>SUM(C21:C26)</f>
        <v>-79211628</v>
      </c>
      <c r="D27" s="27">
        <f t="shared" ref="D27:L27" si="1">SUM(D21:D26)</f>
        <v>-52706949</v>
      </c>
      <c r="E27" s="28">
        <f t="shared" si="1"/>
        <v>-109532929</v>
      </c>
      <c r="F27" s="29">
        <f t="shared" si="1"/>
        <v>250000</v>
      </c>
      <c r="G27" s="27">
        <f t="shared" si="1"/>
        <v>-183811843</v>
      </c>
      <c r="H27" s="28">
        <f t="shared" si="1"/>
        <v>-183811843</v>
      </c>
      <c r="I27" s="30">
        <f t="shared" si="1"/>
        <v>-89876923</v>
      </c>
      <c r="J27" s="31">
        <f t="shared" si="1"/>
        <v>-189831749</v>
      </c>
      <c r="K27" s="27">
        <f t="shared" si="1"/>
        <v>-133429495</v>
      </c>
      <c r="L27" s="28">
        <f t="shared" si="1"/>
        <v>-137015955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258285339</v>
      </c>
      <c r="D38" s="33">
        <f t="shared" ref="D38:L38" si="3">+D17+D27+D36</f>
        <v>115210929</v>
      </c>
      <c r="E38" s="34">
        <f t="shared" si="3"/>
        <v>356885547</v>
      </c>
      <c r="F38" s="35">
        <f t="shared" si="3"/>
        <v>105848083</v>
      </c>
      <c r="G38" s="33">
        <f t="shared" si="3"/>
        <v>-65813676</v>
      </c>
      <c r="H38" s="34">
        <f t="shared" si="3"/>
        <v>-65813676</v>
      </c>
      <c r="I38" s="36">
        <f t="shared" si="3"/>
        <v>126730435</v>
      </c>
      <c r="J38" s="37">
        <f t="shared" si="3"/>
        <v>-67870568</v>
      </c>
      <c r="K38" s="33">
        <f t="shared" si="3"/>
        <v>4302723</v>
      </c>
      <c r="L38" s="34">
        <f t="shared" si="3"/>
        <v>7312524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16598954</v>
      </c>
      <c r="E39" s="34">
        <v>50281617</v>
      </c>
      <c r="F39" s="35">
        <v>180</v>
      </c>
      <c r="G39" s="33">
        <v>50281786</v>
      </c>
      <c r="H39" s="34">
        <v>50281786</v>
      </c>
      <c r="I39" s="36">
        <v>127688779</v>
      </c>
      <c r="J39" s="37">
        <v>135000012</v>
      </c>
      <c r="K39" s="33">
        <v>63589012</v>
      </c>
      <c r="L39" s="34">
        <v>52012040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258285339</v>
      </c>
      <c r="D40" s="45">
        <f t="shared" si="4"/>
        <v>131809883</v>
      </c>
      <c r="E40" s="46">
        <f t="shared" si="4"/>
        <v>407167164</v>
      </c>
      <c r="F40" s="47">
        <f t="shared" si="4"/>
        <v>105848263</v>
      </c>
      <c r="G40" s="45">
        <f t="shared" si="4"/>
        <v>-15531890</v>
      </c>
      <c r="H40" s="46">
        <f t="shared" si="4"/>
        <v>-15531890</v>
      </c>
      <c r="I40" s="48">
        <v>382111993</v>
      </c>
      <c r="J40" s="49">
        <f>+J38+J39</f>
        <v>67129444</v>
      </c>
      <c r="K40" s="45">
        <f>+K38+K39</f>
        <v>67891735</v>
      </c>
      <c r="L40" s="46">
        <f>+L38+L39</f>
        <v>59324564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14643556</v>
      </c>
      <c r="D6" s="19">
        <v>15057280</v>
      </c>
      <c r="E6" s="20">
        <v>16529286</v>
      </c>
      <c r="F6" s="21">
        <v>18899998</v>
      </c>
      <c r="G6" s="19">
        <v>21192814</v>
      </c>
      <c r="H6" s="20">
        <v>21192814</v>
      </c>
      <c r="I6" s="22">
        <v>48956394</v>
      </c>
      <c r="J6" s="23">
        <v>22942113</v>
      </c>
      <c r="K6" s="19">
        <v>23951566</v>
      </c>
      <c r="L6" s="20">
        <v>25029387</v>
      </c>
    </row>
    <row r="7" spans="1:12" ht="13.5" x14ac:dyDescent="0.25">
      <c r="A7" s="24" t="s">
        <v>22</v>
      </c>
      <c r="B7" s="18" t="s">
        <v>19</v>
      </c>
      <c r="C7" s="19">
        <v>6854485</v>
      </c>
      <c r="D7" s="19">
        <v>11634083</v>
      </c>
      <c r="E7" s="20">
        <v>28688456</v>
      </c>
      <c r="F7" s="21">
        <v>14475060</v>
      </c>
      <c r="G7" s="19">
        <v>14475060</v>
      </c>
      <c r="H7" s="20">
        <v>14475060</v>
      </c>
      <c r="I7" s="22">
        <v>64558792</v>
      </c>
      <c r="J7" s="23">
        <v>15412760</v>
      </c>
      <c r="K7" s="19">
        <v>16090921</v>
      </c>
      <c r="L7" s="20">
        <v>16815012</v>
      </c>
    </row>
    <row r="8" spans="1:12" ht="13.5" x14ac:dyDescent="0.25">
      <c r="A8" s="24" t="s">
        <v>23</v>
      </c>
      <c r="B8" s="18" t="s">
        <v>19</v>
      </c>
      <c r="C8" s="19">
        <v>2471961</v>
      </c>
      <c r="D8" s="19">
        <v>2001904</v>
      </c>
      <c r="E8" s="20">
        <v>0</v>
      </c>
      <c r="F8" s="21">
        <v>6819202</v>
      </c>
      <c r="G8" s="19">
        <v>7069201</v>
      </c>
      <c r="H8" s="20">
        <v>7069201</v>
      </c>
      <c r="I8" s="22">
        <v>3429313</v>
      </c>
      <c r="J8" s="23">
        <v>2269400</v>
      </c>
      <c r="K8" s="19">
        <v>2369254</v>
      </c>
      <c r="L8" s="20">
        <v>2475870</v>
      </c>
    </row>
    <row r="9" spans="1:12" ht="13.5" x14ac:dyDescent="0.25">
      <c r="A9" s="24" t="s">
        <v>24</v>
      </c>
      <c r="B9" s="18" t="s">
        <v>25</v>
      </c>
      <c r="C9" s="19">
        <v>41736634</v>
      </c>
      <c r="D9" s="19">
        <v>46263063</v>
      </c>
      <c r="E9" s="20">
        <v>0</v>
      </c>
      <c r="F9" s="21">
        <v>50705500</v>
      </c>
      <c r="G9" s="19">
        <v>50755500</v>
      </c>
      <c r="H9" s="20">
        <v>50755500</v>
      </c>
      <c r="I9" s="22">
        <v>22135000</v>
      </c>
      <c r="J9" s="23">
        <v>54186000</v>
      </c>
      <c r="K9" s="19">
        <v>55119000</v>
      </c>
      <c r="L9" s="20">
        <v>57821000</v>
      </c>
    </row>
    <row r="10" spans="1:12" ht="13.5" x14ac:dyDescent="0.25">
      <c r="A10" s="24" t="s">
        <v>26</v>
      </c>
      <c r="B10" s="18" t="s">
        <v>25</v>
      </c>
      <c r="C10" s="19">
        <v>13259121</v>
      </c>
      <c r="D10" s="19">
        <v>17653000</v>
      </c>
      <c r="E10" s="20">
        <v>0</v>
      </c>
      <c r="F10" s="21">
        <v>11054500</v>
      </c>
      <c r="G10" s="19">
        <v>0</v>
      </c>
      <c r="H10" s="20">
        <v>0</v>
      </c>
      <c r="I10" s="22">
        <v>2903000</v>
      </c>
      <c r="J10" s="23">
        <v>42998000</v>
      </c>
      <c r="K10" s="19">
        <v>51562000</v>
      </c>
      <c r="L10" s="20">
        <v>37334000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5000000</v>
      </c>
      <c r="G11" s="19">
        <v>5000000</v>
      </c>
      <c r="H11" s="20">
        <v>5000000</v>
      </c>
      <c r="I11" s="22">
        <v>0</v>
      </c>
      <c r="J11" s="23">
        <v>3960620</v>
      </c>
      <c r="K11" s="19">
        <v>4134887</v>
      </c>
      <c r="L11" s="20">
        <v>4320957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-11169098</v>
      </c>
      <c r="D14" s="19">
        <v>-11437071</v>
      </c>
      <c r="E14" s="20">
        <v>-520603</v>
      </c>
      <c r="F14" s="21">
        <v>-78028335</v>
      </c>
      <c r="G14" s="19">
        <v>-109292744</v>
      </c>
      <c r="H14" s="20">
        <v>-109292744</v>
      </c>
      <c r="I14" s="22">
        <v>-19573409</v>
      </c>
      <c r="J14" s="23">
        <v>-89794161</v>
      </c>
      <c r="K14" s="19">
        <v>-93745103</v>
      </c>
      <c r="L14" s="20">
        <v>-97963636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-500000</v>
      </c>
      <c r="G15" s="19">
        <v>-500000</v>
      </c>
      <c r="H15" s="20">
        <v>-500000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67796659</v>
      </c>
      <c r="D17" s="27">
        <f t="shared" ref="D17:L17" si="0">SUM(D6:D16)</f>
        <v>81172259</v>
      </c>
      <c r="E17" s="28">
        <f t="shared" si="0"/>
        <v>44697139</v>
      </c>
      <c r="F17" s="29">
        <f t="shared" si="0"/>
        <v>28425925</v>
      </c>
      <c r="G17" s="27">
        <f t="shared" si="0"/>
        <v>-11300169</v>
      </c>
      <c r="H17" s="30">
        <f t="shared" si="0"/>
        <v>-11300169</v>
      </c>
      <c r="I17" s="29">
        <f t="shared" si="0"/>
        <v>122409090</v>
      </c>
      <c r="J17" s="31">
        <f t="shared" si="0"/>
        <v>51974732</v>
      </c>
      <c r="K17" s="27">
        <f t="shared" si="0"/>
        <v>59482525</v>
      </c>
      <c r="L17" s="28">
        <f t="shared" si="0"/>
        <v>45832590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1400000</v>
      </c>
      <c r="H21" s="40">
        <v>1400000</v>
      </c>
      <c r="I21" s="22">
        <v>0</v>
      </c>
      <c r="J21" s="41">
        <v>4914761</v>
      </c>
      <c r="K21" s="39">
        <v>5131010</v>
      </c>
      <c r="L21" s="40">
        <v>5361906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-22821410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-11827663</v>
      </c>
      <c r="D26" s="19">
        <v>-8429369</v>
      </c>
      <c r="E26" s="20">
        <v>-3481165</v>
      </c>
      <c r="F26" s="21">
        <v>0</v>
      </c>
      <c r="G26" s="19">
        <v>-65014553</v>
      </c>
      <c r="H26" s="20">
        <v>-65014553</v>
      </c>
      <c r="I26" s="22">
        <v>-1655034</v>
      </c>
      <c r="J26" s="23">
        <v>-42134503</v>
      </c>
      <c r="K26" s="19">
        <v>-45837433</v>
      </c>
      <c r="L26" s="20">
        <v>-33484567</v>
      </c>
    </row>
    <row r="27" spans="1:12" ht="13.5" x14ac:dyDescent="0.25">
      <c r="A27" s="25" t="s">
        <v>40</v>
      </c>
      <c r="B27" s="26" t="s">
        <v>19</v>
      </c>
      <c r="C27" s="27">
        <f>SUM(C21:C26)</f>
        <v>-34649073</v>
      </c>
      <c r="D27" s="27">
        <f t="shared" ref="D27:L27" si="1">SUM(D21:D26)</f>
        <v>-8429369</v>
      </c>
      <c r="E27" s="28">
        <f t="shared" si="1"/>
        <v>-3481165</v>
      </c>
      <c r="F27" s="29">
        <f t="shared" si="1"/>
        <v>0</v>
      </c>
      <c r="G27" s="27">
        <f t="shared" si="1"/>
        <v>-63614553</v>
      </c>
      <c r="H27" s="28">
        <f t="shared" si="1"/>
        <v>-63614553</v>
      </c>
      <c r="I27" s="30">
        <f t="shared" si="1"/>
        <v>-1655034</v>
      </c>
      <c r="J27" s="31">
        <f t="shared" si="1"/>
        <v>-37219742</v>
      </c>
      <c r="K27" s="27">
        <f t="shared" si="1"/>
        <v>-40706423</v>
      </c>
      <c r="L27" s="28">
        <f t="shared" si="1"/>
        <v>-28122661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33147586</v>
      </c>
      <c r="D38" s="33">
        <f t="shared" ref="D38:L38" si="3">+D17+D27+D36</f>
        <v>72742890</v>
      </c>
      <c r="E38" s="34">
        <f t="shared" si="3"/>
        <v>41215974</v>
      </c>
      <c r="F38" s="35">
        <f t="shared" si="3"/>
        <v>28425925</v>
      </c>
      <c r="G38" s="33">
        <f t="shared" si="3"/>
        <v>-74914722</v>
      </c>
      <c r="H38" s="34">
        <f t="shared" si="3"/>
        <v>-74914722</v>
      </c>
      <c r="I38" s="36">
        <f t="shared" si="3"/>
        <v>120754056</v>
      </c>
      <c r="J38" s="37">
        <f t="shared" si="3"/>
        <v>14754990</v>
      </c>
      <c r="K38" s="33">
        <f t="shared" si="3"/>
        <v>18776102</v>
      </c>
      <c r="L38" s="34">
        <f t="shared" si="3"/>
        <v>17709929</v>
      </c>
    </row>
    <row r="39" spans="1:12" ht="13.5" x14ac:dyDescent="0.25">
      <c r="A39" s="24" t="s">
        <v>48</v>
      </c>
      <c r="B39" s="18" t="s">
        <v>49</v>
      </c>
      <c r="C39" s="33">
        <v>566432</v>
      </c>
      <c r="D39" s="33">
        <v>1332002</v>
      </c>
      <c r="E39" s="34">
        <v>6109814</v>
      </c>
      <c r="F39" s="35">
        <v>6999998</v>
      </c>
      <c r="G39" s="33">
        <v>6887443</v>
      </c>
      <c r="H39" s="34">
        <v>6887443</v>
      </c>
      <c r="I39" s="36">
        <v>0</v>
      </c>
      <c r="J39" s="37">
        <v>5443987</v>
      </c>
      <c r="K39" s="33">
        <v>20219481</v>
      </c>
      <c r="L39" s="34">
        <v>37552521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33714018</v>
      </c>
      <c r="D40" s="45">
        <f t="shared" si="4"/>
        <v>74074892</v>
      </c>
      <c r="E40" s="46">
        <f t="shared" si="4"/>
        <v>47325788</v>
      </c>
      <c r="F40" s="47">
        <f t="shared" si="4"/>
        <v>35425923</v>
      </c>
      <c r="G40" s="45">
        <f t="shared" si="4"/>
        <v>-68027279</v>
      </c>
      <c r="H40" s="46">
        <f t="shared" si="4"/>
        <v>-68027279</v>
      </c>
      <c r="I40" s="48">
        <v>126198044</v>
      </c>
      <c r="J40" s="49">
        <f>+J38+J39</f>
        <v>20198977</v>
      </c>
      <c r="K40" s="45">
        <f>+K38+K39</f>
        <v>38995583</v>
      </c>
      <c r="L40" s="46">
        <f>+L38+L39</f>
        <v>55262450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23784700</v>
      </c>
      <c r="G6" s="19">
        <v>23784700</v>
      </c>
      <c r="H6" s="20">
        <v>23784700</v>
      </c>
      <c r="I6" s="22">
        <v>0</v>
      </c>
      <c r="J6" s="23">
        <v>19027760</v>
      </c>
      <c r="K6" s="19">
        <v>19864982</v>
      </c>
      <c r="L6" s="20">
        <v>20758906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52200000</v>
      </c>
      <c r="G7" s="19">
        <v>52200000</v>
      </c>
      <c r="H7" s="20">
        <v>52200000</v>
      </c>
      <c r="I7" s="22">
        <v>0</v>
      </c>
      <c r="J7" s="23">
        <v>43430400</v>
      </c>
      <c r="K7" s="19">
        <v>45341338</v>
      </c>
      <c r="L7" s="20">
        <v>47381698</v>
      </c>
    </row>
    <row r="8" spans="1:12" ht="13.5" x14ac:dyDescent="0.25">
      <c r="A8" s="24" t="s">
        <v>23</v>
      </c>
      <c r="B8" s="18" t="s">
        <v>19</v>
      </c>
      <c r="C8" s="19">
        <v>19948142</v>
      </c>
      <c r="D8" s="19">
        <v>0</v>
      </c>
      <c r="E8" s="20">
        <v>0</v>
      </c>
      <c r="F8" s="21">
        <v>12831986</v>
      </c>
      <c r="G8" s="19">
        <v>12705686</v>
      </c>
      <c r="H8" s="20">
        <v>12705686</v>
      </c>
      <c r="I8" s="22">
        <v>0</v>
      </c>
      <c r="J8" s="23">
        <v>10368784</v>
      </c>
      <c r="K8" s="19">
        <v>10825010</v>
      </c>
      <c r="L8" s="20">
        <v>11312136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19948142</v>
      </c>
      <c r="E9" s="20">
        <v>19948142</v>
      </c>
      <c r="F9" s="21">
        <v>121544900</v>
      </c>
      <c r="G9" s="19">
        <v>121544900</v>
      </c>
      <c r="H9" s="20">
        <v>121544900</v>
      </c>
      <c r="I9" s="22">
        <v>0</v>
      </c>
      <c r="J9" s="23">
        <v>129955000</v>
      </c>
      <c r="K9" s="19">
        <v>135082000</v>
      </c>
      <c r="L9" s="20">
        <v>141930000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28080100</v>
      </c>
      <c r="G10" s="19">
        <v>31380100</v>
      </c>
      <c r="H10" s="20">
        <v>31380100</v>
      </c>
      <c r="I10" s="22">
        <v>0</v>
      </c>
      <c r="J10" s="23">
        <v>31701000</v>
      </c>
      <c r="K10" s="19">
        <v>41331000</v>
      </c>
      <c r="L10" s="20">
        <v>43072000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1040000</v>
      </c>
      <c r="K11" s="19">
        <v>1085760</v>
      </c>
      <c r="L11" s="20">
        <v>1134619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-529000</v>
      </c>
      <c r="E14" s="20">
        <v>-10704000</v>
      </c>
      <c r="F14" s="21">
        <v>0</v>
      </c>
      <c r="G14" s="19">
        <v>0</v>
      </c>
      <c r="H14" s="20">
        <v>0</v>
      </c>
      <c r="I14" s="22">
        <v>0</v>
      </c>
      <c r="J14" s="23">
        <v>-197538798</v>
      </c>
      <c r="K14" s="19">
        <v>-198548098</v>
      </c>
      <c r="L14" s="20">
        <v>-202733209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-4000000</v>
      </c>
      <c r="K15" s="19">
        <v>-4176000</v>
      </c>
      <c r="L15" s="20">
        <v>-4363920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-233712</v>
      </c>
      <c r="F16" s="21">
        <v>0</v>
      </c>
      <c r="G16" s="19">
        <v>0</v>
      </c>
      <c r="H16" s="20">
        <v>0</v>
      </c>
      <c r="I16" s="22">
        <v>0</v>
      </c>
      <c r="J16" s="23">
        <v>-1000000</v>
      </c>
      <c r="K16" s="19">
        <v>-1044000</v>
      </c>
      <c r="L16" s="20">
        <v>-1090980</v>
      </c>
    </row>
    <row r="17" spans="1:12" ht="13.5" x14ac:dyDescent="0.25">
      <c r="A17" s="25" t="s">
        <v>33</v>
      </c>
      <c r="B17" s="26" t="s">
        <v>19</v>
      </c>
      <c r="C17" s="27">
        <f>SUM(C6:C16)</f>
        <v>19948142</v>
      </c>
      <c r="D17" s="27">
        <f t="shared" ref="D17:L17" si="0">SUM(D6:D16)</f>
        <v>19419142</v>
      </c>
      <c r="E17" s="28">
        <f t="shared" si="0"/>
        <v>9010430</v>
      </c>
      <c r="F17" s="29">
        <f t="shared" si="0"/>
        <v>238441686</v>
      </c>
      <c r="G17" s="27">
        <f t="shared" si="0"/>
        <v>241615386</v>
      </c>
      <c r="H17" s="30">
        <f t="shared" si="0"/>
        <v>241615386</v>
      </c>
      <c r="I17" s="29">
        <f t="shared" si="0"/>
        <v>0</v>
      </c>
      <c r="J17" s="31">
        <f t="shared" si="0"/>
        <v>32984146</v>
      </c>
      <c r="K17" s="27">
        <f t="shared" si="0"/>
        <v>49761992</v>
      </c>
      <c r="L17" s="28">
        <f t="shared" si="0"/>
        <v>57401250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-324</v>
      </c>
      <c r="D23" s="19">
        <v>-324</v>
      </c>
      <c r="E23" s="20">
        <v>0</v>
      </c>
      <c r="F23" s="38">
        <v>-346550</v>
      </c>
      <c r="G23" s="39">
        <v>-1</v>
      </c>
      <c r="H23" s="40">
        <v>-1</v>
      </c>
      <c r="I23" s="22">
        <v>0</v>
      </c>
      <c r="J23" s="41">
        <v>0</v>
      </c>
      <c r="K23" s="39">
        <v>-15248</v>
      </c>
      <c r="L23" s="40">
        <v>-16281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-39791000</v>
      </c>
      <c r="K26" s="19">
        <v>-41331000</v>
      </c>
      <c r="L26" s="20">
        <v>-43072000</v>
      </c>
    </row>
    <row r="27" spans="1:12" ht="13.5" x14ac:dyDescent="0.25">
      <c r="A27" s="25" t="s">
        <v>40</v>
      </c>
      <c r="B27" s="26" t="s">
        <v>19</v>
      </c>
      <c r="C27" s="27">
        <f>SUM(C21:C26)</f>
        <v>-324</v>
      </c>
      <c r="D27" s="27">
        <f t="shared" ref="D27:L27" si="1">SUM(D21:D26)</f>
        <v>-324</v>
      </c>
      <c r="E27" s="28">
        <f t="shared" si="1"/>
        <v>0</v>
      </c>
      <c r="F27" s="29">
        <f t="shared" si="1"/>
        <v>-346550</v>
      </c>
      <c r="G27" s="27">
        <f t="shared" si="1"/>
        <v>-1</v>
      </c>
      <c r="H27" s="28">
        <f t="shared" si="1"/>
        <v>-1</v>
      </c>
      <c r="I27" s="30">
        <f t="shared" si="1"/>
        <v>0</v>
      </c>
      <c r="J27" s="31">
        <f t="shared" si="1"/>
        <v>-39791000</v>
      </c>
      <c r="K27" s="27">
        <f t="shared" si="1"/>
        <v>-41346248</v>
      </c>
      <c r="L27" s="28">
        <f t="shared" si="1"/>
        <v>-43088281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19947818</v>
      </c>
      <c r="D38" s="33">
        <f t="shared" ref="D38:L38" si="3">+D17+D27+D36</f>
        <v>19418818</v>
      </c>
      <c r="E38" s="34">
        <f t="shared" si="3"/>
        <v>9010430</v>
      </c>
      <c r="F38" s="35">
        <f t="shared" si="3"/>
        <v>238095136</v>
      </c>
      <c r="G38" s="33">
        <f t="shared" si="3"/>
        <v>241615385</v>
      </c>
      <c r="H38" s="34">
        <f t="shared" si="3"/>
        <v>241615385</v>
      </c>
      <c r="I38" s="36">
        <f t="shared" si="3"/>
        <v>0</v>
      </c>
      <c r="J38" s="37">
        <f t="shared" si="3"/>
        <v>-6806854</v>
      </c>
      <c r="K38" s="33">
        <f t="shared" si="3"/>
        <v>8415744</v>
      </c>
      <c r="L38" s="34">
        <f t="shared" si="3"/>
        <v>14312969</v>
      </c>
    </row>
    <row r="39" spans="1:12" ht="13.5" x14ac:dyDescent="0.25">
      <c r="A39" s="24" t="s">
        <v>48</v>
      </c>
      <c r="B39" s="18" t="s">
        <v>49</v>
      </c>
      <c r="C39" s="33">
        <v>1558575</v>
      </c>
      <c r="D39" s="33">
        <v>1558575</v>
      </c>
      <c r="E39" s="34">
        <v>1565304</v>
      </c>
      <c r="F39" s="35">
        <v>27056355</v>
      </c>
      <c r="G39" s="33">
        <v>13426470</v>
      </c>
      <c r="H39" s="34">
        <v>13426470</v>
      </c>
      <c r="I39" s="36">
        <v>0</v>
      </c>
      <c r="J39" s="37">
        <v>13426470</v>
      </c>
      <c r="K39" s="33">
        <v>7619616</v>
      </c>
      <c r="L39" s="34">
        <v>17094608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21506393</v>
      </c>
      <c r="D40" s="45">
        <f t="shared" si="4"/>
        <v>20977393</v>
      </c>
      <c r="E40" s="46">
        <f t="shared" si="4"/>
        <v>10575734</v>
      </c>
      <c r="F40" s="47">
        <f t="shared" si="4"/>
        <v>265151491</v>
      </c>
      <c r="G40" s="45">
        <f t="shared" si="4"/>
        <v>255041855</v>
      </c>
      <c r="H40" s="46">
        <f t="shared" si="4"/>
        <v>255041855</v>
      </c>
      <c r="I40" s="48">
        <v>0</v>
      </c>
      <c r="J40" s="49">
        <f>+J38+J39</f>
        <v>6619616</v>
      </c>
      <c r="K40" s="45">
        <f>+K38+K39</f>
        <v>16035360</v>
      </c>
      <c r="L40" s="46">
        <f>+L38+L39</f>
        <v>31407577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32841473</v>
      </c>
      <c r="G6" s="19">
        <v>32841473</v>
      </c>
      <c r="H6" s="20">
        <v>32841473</v>
      </c>
      <c r="I6" s="22">
        <v>0</v>
      </c>
      <c r="J6" s="23">
        <v>40828163</v>
      </c>
      <c r="K6" s="19">
        <v>39880828</v>
      </c>
      <c r="L6" s="20">
        <v>39216535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912802</v>
      </c>
      <c r="G7" s="19">
        <v>912802</v>
      </c>
      <c r="H7" s="20">
        <v>912802</v>
      </c>
      <c r="I7" s="22">
        <v>0</v>
      </c>
      <c r="J7" s="23">
        <v>1293136</v>
      </c>
      <c r="K7" s="19">
        <v>1347448</v>
      </c>
      <c r="L7" s="20">
        <v>1406736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8800728</v>
      </c>
      <c r="G8" s="19">
        <v>8800728</v>
      </c>
      <c r="H8" s="20">
        <v>8800728</v>
      </c>
      <c r="I8" s="22">
        <v>0</v>
      </c>
      <c r="J8" s="23">
        <v>4435921</v>
      </c>
      <c r="K8" s="19">
        <v>4621810</v>
      </c>
      <c r="L8" s="20">
        <v>4824728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98480336</v>
      </c>
      <c r="G9" s="19">
        <v>98480336</v>
      </c>
      <c r="H9" s="20">
        <v>98480336</v>
      </c>
      <c r="I9" s="22">
        <v>0</v>
      </c>
      <c r="J9" s="23">
        <v>104720336</v>
      </c>
      <c r="K9" s="19">
        <v>107598776</v>
      </c>
      <c r="L9" s="20">
        <v>112959053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22399100</v>
      </c>
      <c r="G10" s="19">
        <v>26448142</v>
      </c>
      <c r="H10" s="20">
        <v>26448142</v>
      </c>
      <c r="I10" s="22">
        <v>0</v>
      </c>
      <c r="J10" s="23">
        <v>33938100</v>
      </c>
      <c r="K10" s="19">
        <v>34857700</v>
      </c>
      <c r="L10" s="20">
        <v>36285200</v>
      </c>
    </row>
    <row r="11" spans="1:12" ht="13.5" x14ac:dyDescent="0.25">
      <c r="A11" s="24" t="s">
        <v>27</v>
      </c>
      <c r="B11" s="18" t="s">
        <v>19</v>
      </c>
      <c r="C11" s="19">
        <v>1</v>
      </c>
      <c r="D11" s="19">
        <v>1</v>
      </c>
      <c r="E11" s="20">
        <v>1</v>
      </c>
      <c r="F11" s="21">
        <v>0</v>
      </c>
      <c r="G11" s="19">
        <v>2000000</v>
      </c>
      <c r="H11" s="20">
        <v>2000000</v>
      </c>
      <c r="I11" s="22">
        <v>0</v>
      </c>
      <c r="J11" s="23">
        <v>3000000</v>
      </c>
      <c r="K11" s="19">
        <v>3500000</v>
      </c>
      <c r="L11" s="20">
        <v>3850000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3453285</v>
      </c>
      <c r="D14" s="19">
        <v>2606887</v>
      </c>
      <c r="E14" s="20">
        <v>2866684</v>
      </c>
      <c r="F14" s="21">
        <v>-136255976</v>
      </c>
      <c r="G14" s="19">
        <v>-134010784</v>
      </c>
      <c r="H14" s="20">
        <v>-134010784</v>
      </c>
      <c r="I14" s="22">
        <v>1328312</v>
      </c>
      <c r="J14" s="23">
        <v>-142665390</v>
      </c>
      <c r="K14" s="19">
        <v>-144518486</v>
      </c>
      <c r="L14" s="20">
        <v>-146107313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-54967</v>
      </c>
      <c r="G16" s="19">
        <v>-54967</v>
      </c>
      <c r="H16" s="20">
        <v>-54967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3453286</v>
      </c>
      <c r="D17" s="27">
        <f t="shared" ref="D17:L17" si="0">SUM(D6:D16)</f>
        <v>2606888</v>
      </c>
      <c r="E17" s="28">
        <f t="shared" si="0"/>
        <v>2866685</v>
      </c>
      <c r="F17" s="29">
        <f t="shared" si="0"/>
        <v>27123496</v>
      </c>
      <c r="G17" s="27">
        <f t="shared" si="0"/>
        <v>35417730</v>
      </c>
      <c r="H17" s="30">
        <f t="shared" si="0"/>
        <v>35417730</v>
      </c>
      <c r="I17" s="29">
        <f t="shared" si="0"/>
        <v>1328312</v>
      </c>
      <c r="J17" s="31">
        <f t="shared" si="0"/>
        <v>45550266</v>
      </c>
      <c r="K17" s="27">
        <f t="shared" si="0"/>
        <v>47288076</v>
      </c>
      <c r="L17" s="28">
        <f t="shared" si="0"/>
        <v>52434939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100000</v>
      </c>
      <c r="G21" s="39">
        <v>100000</v>
      </c>
      <c r="H21" s="40">
        <v>100000</v>
      </c>
      <c r="I21" s="22">
        <v>0</v>
      </c>
      <c r="J21" s="41">
        <v>100000</v>
      </c>
      <c r="K21" s="39">
        <v>100000</v>
      </c>
      <c r="L21" s="40">
        <v>10000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-26799104</v>
      </c>
      <c r="G26" s="19">
        <v>-37032353</v>
      </c>
      <c r="H26" s="20">
        <v>-37032353</v>
      </c>
      <c r="I26" s="22">
        <v>0</v>
      </c>
      <c r="J26" s="23">
        <v>-42253100</v>
      </c>
      <c r="K26" s="19">
        <v>-39741500</v>
      </c>
      <c r="L26" s="20">
        <v>-41178187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-26699104</v>
      </c>
      <c r="G27" s="27">
        <f t="shared" si="1"/>
        <v>-36932353</v>
      </c>
      <c r="H27" s="28">
        <f t="shared" si="1"/>
        <v>-36932353</v>
      </c>
      <c r="I27" s="30">
        <f t="shared" si="1"/>
        <v>0</v>
      </c>
      <c r="J27" s="31">
        <f t="shared" si="1"/>
        <v>-42153100</v>
      </c>
      <c r="K27" s="27">
        <f t="shared" si="1"/>
        <v>-39641500</v>
      </c>
      <c r="L27" s="28">
        <f t="shared" si="1"/>
        <v>-41168187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3453286</v>
      </c>
      <c r="D38" s="33">
        <f t="shared" ref="D38:L38" si="3">+D17+D27+D36</f>
        <v>2606888</v>
      </c>
      <c r="E38" s="34">
        <f t="shared" si="3"/>
        <v>2866685</v>
      </c>
      <c r="F38" s="35">
        <f t="shared" si="3"/>
        <v>424392</v>
      </c>
      <c r="G38" s="33">
        <f t="shared" si="3"/>
        <v>-1514623</v>
      </c>
      <c r="H38" s="34">
        <f t="shared" si="3"/>
        <v>-1514623</v>
      </c>
      <c r="I38" s="36">
        <f t="shared" si="3"/>
        <v>1328312</v>
      </c>
      <c r="J38" s="37">
        <f t="shared" si="3"/>
        <v>3397166</v>
      </c>
      <c r="K38" s="33">
        <f t="shared" si="3"/>
        <v>7646576</v>
      </c>
      <c r="L38" s="34">
        <f t="shared" si="3"/>
        <v>11266752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45984326</v>
      </c>
      <c r="G39" s="33">
        <v>45984326</v>
      </c>
      <c r="H39" s="34">
        <v>45984326</v>
      </c>
      <c r="I39" s="36">
        <v>0</v>
      </c>
      <c r="J39" s="37">
        <v>58841329</v>
      </c>
      <c r="K39" s="33">
        <v>61430347</v>
      </c>
      <c r="L39" s="34">
        <v>64133283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3453286</v>
      </c>
      <c r="D40" s="45">
        <f t="shared" si="4"/>
        <v>2606888</v>
      </c>
      <c r="E40" s="46">
        <f t="shared" si="4"/>
        <v>2866685</v>
      </c>
      <c r="F40" s="47">
        <f t="shared" si="4"/>
        <v>46408718</v>
      </c>
      <c r="G40" s="45">
        <f t="shared" si="4"/>
        <v>44469703</v>
      </c>
      <c r="H40" s="46">
        <f t="shared" si="4"/>
        <v>44469703</v>
      </c>
      <c r="I40" s="48">
        <v>1328312</v>
      </c>
      <c r="J40" s="49">
        <f>+J38+J39</f>
        <v>62238495</v>
      </c>
      <c r="K40" s="45">
        <f>+K38+K39</f>
        <v>69076923</v>
      </c>
      <c r="L40" s="46">
        <f>+L38+L39</f>
        <v>75400035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68423448</v>
      </c>
      <c r="G6" s="19">
        <v>68423448</v>
      </c>
      <c r="H6" s="20">
        <v>68423448</v>
      </c>
      <c r="I6" s="22">
        <v>0</v>
      </c>
      <c r="J6" s="23">
        <v>70056782</v>
      </c>
      <c r="K6" s="19">
        <v>80296749</v>
      </c>
      <c r="L6" s="20">
        <v>91488880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60120805</v>
      </c>
      <c r="G7" s="19">
        <v>60120805</v>
      </c>
      <c r="H7" s="20">
        <v>60120805</v>
      </c>
      <c r="I7" s="22">
        <v>0</v>
      </c>
      <c r="J7" s="23">
        <v>75127811</v>
      </c>
      <c r="K7" s="19">
        <v>76667094</v>
      </c>
      <c r="L7" s="20">
        <v>87541348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8275000</v>
      </c>
      <c r="G8" s="19">
        <v>8275000</v>
      </c>
      <c r="H8" s="20">
        <v>8275000</v>
      </c>
      <c r="I8" s="22">
        <v>0</v>
      </c>
      <c r="J8" s="23">
        <v>9210000</v>
      </c>
      <c r="K8" s="19">
        <v>9530000</v>
      </c>
      <c r="L8" s="20">
        <v>9930000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11518498</v>
      </c>
      <c r="F9" s="21">
        <v>199643650</v>
      </c>
      <c r="G9" s="19">
        <v>199643650</v>
      </c>
      <c r="H9" s="20">
        <v>199643650</v>
      </c>
      <c r="I9" s="22">
        <v>0</v>
      </c>
      <c r="J9" s="23">
        <v>214185150</v>
      </c>
      <c r="K9" s="19">
        <v>221662750</v>
      </c>
      <c r="L9" s="20">
        <v>232842400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39266350</v>
      </c>
      <c r="G10" s="19">
        <v>39266350</v>
      </c>
      <c r="H10" s="20">
        <v>39266350</v>
      </c>
      <c r="I10" s="22">
        <v>0</v>
      </c>
      <c r="J10" s="23">
        <v>44105850</v>
      </c>
      <c r="K10" s="19">
        <v>54075250</v>
      </c>
      <c r="L10" s="20">
        <v>56436600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-575323</v>
      </c>
      <c r="F14" s="21">
        <v>-328989121</v>
      </c>
      <c r="G14" s="19">
        <v>-328989121</v>
      </c>
      <c r="H14" s="20">
        <v>-328989121</v>
      </c>
      <c r="I14" s="22">
        <v>12603040</v>
      </c>
      <c r="J14" s="23">
        <v>-332742388</v>
      </c>
      <c r="K14" s="19">
        <v>-350259597</v>
      </c>
      <c r="L14" s="20">
        <v>-362460627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-18695000</v>
      </c>
      <c r="G15" s="19">
        <v>-18695000</v>
      </c>
      <c r="H15" s="20">
        <v>-18695000</v>
      </c>
      <c r="I15" s="22">
        <v>0</v>
      </c>
      <c r="J15" s="23">
        <v>-2000000</v>
      </c>
      <c r="K15" s="19">
        <v>-1600000</v>
      </c>
      <c r="L15" s="20">
        <v>-1200000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-11200000</v>
      </c>
      <c r="G16" s="19">
        <v>-11200000</v>
      </c>
      <c r="H16" s="20">
        <v>-11200000</v>
      </c>
      <c r="I16" s="22">
        <v>0</v>
      </c>
      <c r="J16" s="23">
        <v>-13500000</v>
      </c>
      <c r="K16" s="19">
        <v>-14300000</v>
      </c>
      <c r="L16" s="20">
        <v>-15500000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10943175</v>
      </c>
      <c r="F17" s="29">
        <f t="shared" si="0"/>
        <v>16845132</v>
      </c>
      <c r="G17" s="27">
        <f t="shared" si="0"/>
        <v>16845132</v>
      </c>
      <c r="H17" s="30">
        <f t="shared" si="0"/>
        <v>16845132</v>
      </c>
      <c r="I17" s="29">
        <f t="shared" si="0"/>
        <v>12603040</v>
      </c>
      <c r="J17" s="31">
        <f t="shared" si="0"/>
        <v>64443205</v>
      </c>
      <c r="K17" s="27">
        <f t="shared" si="0"/>
        <v>76072246</v>
      </c>
      <c r="L17" s="28">
        <f t="shared" si="0"/>
        <v>99078601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-39266350</v>
      </c>
      <c r="G26" s="19">
        <v>-39266350</v>
      </c>
      <c r="H26" s="20">
        <v>-39266350</v>
      </c>
      <c r="I26" s="22">
        <v>0</v>
      </c>
      <c r="J26" s="23">
        <v>-44105850</v>
      </c>
      <c r="K26" s="19">
        <v>-54075250</v>
      </c>
      <c r="L26" s="20">
        <v>-56436600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-39266350</v>
      </c>
      <c r="G27" s="27">
        <f t="shared" si="1"/>
        <v>-39266350</v>
      </c>
      <c r="H27" s="28">
        <f t="shared" si="1"/>
        <v>-39266350</v>
      </c>
      <c r="I27" s="30">
        <f t="shared" si="1"/>
        <v>0</v>
      </c>
      <c r="J27" s="31">
        <f t="shared" si="1"/>
        <v>-44105850</v>
      </c>
      <c r="K27" s="27">
        <f t="shared" si="1"/>
        <v>-54075250</v>
      </c>
      <c r="L27" s="28">
        <f t="shared" si="1"/>
        <v>-56436600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10943175</v>
      </c>
      <c r="F38" s="35">
        <f t="shared" si="3"/>
        <v>-22421218</v>
      </c>
      <c r="G38" s="33">
        <f t="shared" si="3"/>
        <v>-22421218</v>
      </c>
      <c r="H38" s="34">
        <f t="shared" si="3"/>
        <v>-22421218</v>
      </c>
      <c r="I38" s="36">
        <f t="shared" si="3"/>
        <v>12603040</v>
      </c>
      <c r="J38" s="37">
        <f t="shared" si="3"/>
        <v>20337355</v>
      </c>
      <c r="K38" s="33">
        <f t="shared" si="3"/>
        <v>21996996</v>
      </c>
      <c r="L38" s="34">
        <f t="shared" si="3"/>
        <v>42642001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31822</v>
      </c>
      <c r="F39" s="35">
        <v>16527353</v>
      </c>
      <c r="G39" s="33">
        <v>16527353</v>
      </c>
      <c r="H39" s="34">
        <v>16527353</v>
      </c>
      <c r="I39" s="36">
        <v>0</v>
      </c>
      <c r="J39" s="37">
        <v>6500000</v>
      </c>
      <c r="K39" s="33">
        <v>2442244</v>
      </c>
      <c r="L39" s="34">
        <v>18132606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10974997</v>
      </c>
      <c r="F40" s="47">
        <f t="shared" si="4"/>
        <v>-5893865</v>
      </c>
      <c r="G40" s="45">
        <f t="shared" si="4"/>
        <v>-5893865</v>
      </c>
      <c r="H40" s="46">
        <f t="shared" si="4"/>
        <v>-5893865</v>
      </c>
      <c r="I40" s="48">
        <v>12603040</v>
      </c>
      <c r="J40" s="49">
        <f>+J38+J39</f>
        <v>26837355</v>
      </c>
      <c r="K40" s="45">
        <f>+K38+K39</f>
        <v>24439240</v>
      </c>
      <c r="L40" s="46">
        <f>+L38+L39</f>
        <v>60774607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224220903</v>
      </c>
      <c r="E7" s="20">
        <v>-1037938</v>
      </c>
      <c r="F7" s="21">
        <v>458937590</v>
      </c>
      <c r="G7" s="19">
        <v>311399676</v>
      </c>
      <c r="H7" s="20">
        <v>311399676</v>
      </c>
      <c r="I7" s="22">
        <v>-520133</v>
      </c>
      <c r="J7" s="23">
        <v>239784332</v>
      </c>
      <c r="K7" s="19">
        <v>295548466</v>
      </c>
      <c r="L7" s="20">
        <v>361591939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739886724</v>
      </c>
      <c r="E8" s="20">
        <v>587036576</v>
      </c>
      <c r="F8" s="21">
        <v>8365372</v>
      </c>
      <c r="G8" s="19">
        <v>140900840</v>
      </c>
      <c r="H8" s="20">
        <v>140900840</v>
      </c>
      <c r="I8" s="22">
        <v>536175</v>
      </c>
      <c r="J8" s="23">
        <v>328191446</v>
      </c>
      <c r="K8" s="19">
        <v>373553763</v>
      </c>
      <c r="L8" s="20">
        <v>421844670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684180577</v>
      </c>
      <c r="E9" s="20">
        <v>826525057</v>
      </c>
      <c r="F9" s="21">
        <v>998936820</v>
      </c>
      <c r="G9" s="19">
        <v>224999863</v>
      </c>
      <c r="H9" s="20">
        <v>224999863</v>
      </c>
      <c r="I9" s="22">
        <v>1327085586</v>
      </c>
      <c r="J9" s="23">
        <v>64051994</v>
      </c>
      <c r="K9" s="19">
        <v>71185551</v>
      </c>
      <c r="L9" s="20">
        <v>129276647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28162381</v>
      </c>
      <c r="E10" s="20">
        <v>29408814</v>
      </c>
      <c r="F10" s="21">
        <v>583739904</v>
      </c>
      <c r="G10" s="19">
        <v>529840606</v>
      </c>
      <c r="H10" s="20">
        <v>529840606</v>
      </c>
      <c r="I10" s="22">
        <v>-8997</v>
      </c>
      <c r="J10" s="23">
        <v>676490968</v>
      </c>
      <c r="K10" s="19">
        <v>0</v>
      </c>
      <c r="L10" s="20">
        <v>734949667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1568638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-277948093</v>
      </c>
      <c r="E14" s="20">
        <v>-1085877799</v>
      </c>
      <c r="F14" s="21">
        <v>-671661604</v>
      </c>
      <c r="G14" s="19">
        <v>-516962592</v>
      </c>
      <c r="H14" s="20">
        <v>-516962592</v>
      </c>
      <c r="I14" s="22">
        <v>-930859639</v>
      </c>
      <c r="J14" s="23">
        <v>-393299383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-71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1398502421</v>
      </c>
      <c r="E17" s="28">
        <f t="shared" si="0"/>
        <v>356054710</v>
      </c>
      <c r="F17" s="29">
        <f t="shared" si="0"/>
        <v>1378318082</v>
      </c>
      <c r="G17" s="27">
        <f t="shared" si="0"/>
        <v>690178393</v>
      </c>
      <c r="H17" s="30">
        <f t="shared" si="0"/>
        <v>690178393</v>
      </c>
      <c r="I17" s="29">
        <f t="shared" si="0"/>
        <v>396232992</v>
      </c>
      <c r="J17" s="31">
        <f t="shared" si="0"/>
        <v>916787995</v>
      </c>
      <c r="K17" s="27">
        <f t="shared" si="0"/>
        <v>740287780</v>
      </c>
      <c r="L17" s="28">
        <f t="shared" si="0"/>
        <v>1647662923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-4886641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2</v>
      </c>
      <c r="F26" s="21">
        <v>-506211518</v>
      </c>
      <c r="G26" s="19">
        <v>-241378775</v>
      </c>
      <c r="H26" s="20">
        <v>-241378775</v>
      </c>
      <c r="I26" s="22">
        <v>0</v>
      </c>
      <c r="J26" s="23">
        <v>-468495179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-4886641</v>
      </c>
      <c r="D27" s="27">
        <f t="shared" ref="D27:L27" si="1">SUM(D21:D26)</f>
        <v>0</v>
      </c>
      <c r="E27" s="28">
        <f t="shared" si="1"/>
        <v>2</v>
      </c>
      <c r="F27" s="29">
        <f t="shared" si="1"/>
        <v>-506211518</v>
      </c>
      <c r="G27" s="27">
        <f t="shared" si="1"/>
        <v>-241378775</v>
      </c>
      <c r="H27" s="28">
        <f t="shared" si="1"/>
        <v>-241378775</v>
      </c>
      <c r="I27" s="30">
        <f t="shared" si="1"/>
        <v>0</v>
      </c>
      <c r="J27" s="31">
        <f t="shared" si="1"/>
        <v>-468495179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291335</v>
      </c>
      <c r="E35" s="20">
        <v>-136339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291335</v>
      </c>
      <c r="E36" s="28">
        <f t="shared" si="2"/>
        <v>-136339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-4886641</v>
      </c>
      <c r="D38" s="33">
        <f t="shared" ref="D38:L38" si="3">+D17+D27+D36</f>
        <v>1398793756</v>
      </c>
      <c r="E38" s="34">
        <f t="shared" si="3"/>
        <v>355918373</v>
      </c>
      <c r="F38" s="35">
        <f t="shared" si="3"/>
        <v>872106564</v>
      </c>
      <c r="G38" s="33">
        <f t="shared" si="3"/>
        <v>448799618</v>
      </c>
      <c r="H38" s="34">
        <f t="shared" si="3"/>
        <v>448799618</v>
      </c>
      <c r="I38" s="36">
        <f t="shared" si="3"/>
        <v>396232992</v>
      </c>
      <c r="J38" s="37">
        <f t="shared" si="3"/>
        <v>448292816</v>
      </c>
      <c r="K38" s="33">
        <f t="shared" si="3"/>
        <v>740287780</v>
      </c>
      <c r="L38" s="34">
        <f t="shared" si="3"/>
        <v>1647662923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194170815</v>
      </c>
      <c r="E39" s="34">
        <v>194170815</v>
      </c>
      <c r="F39" s="35">
        <v>207649521</v>
      </c>
      <c r="G39" s="33">
        <v>90831219</v>
      </c>
      <c r="H39" s="34">
        <v>90831219</v>
      </c>
      <c r="I39" s="36">
        <v>0</v>
      </c>
      <c r="J39" s="37">
        <v>79298227</v>
      </c>
      <c r="K39" s="33">
        <v>79298227</v>
      </c>
      <c r="L39" s="34">
        <v>79298227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-4886641</v>
      </c>
      <c r="D40" s="45">
        <f t="shared" si="4"/>
        <v>1592964571</v>
      </c>
      <c r="E40" s="46">
        <f t="shared" si="4"/>
        <v>550089188</v>
      </c>
      <c r="F40" s="47">
        <f t="shared" si="4"/>
        <v>1079756085</v>
      </c>
      <c r="G40" s="45">
        <f t="shared" si="4"/>
        <v>539630837</v>
      </c>
      <c r="H40" s="46">
        <f t="shared" si="4"/>
        <v>539630837</v>
      </c>
      <c r="I40" s="48">
        <v>396232992</v>
      </c>
      <c r="J40" s="49">
        <f>+J38+J39</f>
        <v>527591043</v>
      </c>
      <c r="K40" s="45">
        <f>+K38+K39</f>
        <v>819586007</v>
      </c>
      <c r="L40" s="46">
        <f>+L38+L39</f>
        <v>1726961150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240260</v>
      </c>
      <c r="D6" s="19">
        <v>28604798</v>
      </c>
      <c r="E6" s="20">
        <v>33979913</v>
      </c>
      <c r="F6" s="21">
        <v>46789563</v>
      </c>
      <c r="G6" s="19">
        <v>43989367</v>
      </c>
      <c r="H6" s="20">
        <v>43989367</v>
      </c>
      <c r="I6" s="22">
        <v>30414590</v>
      </c>
      <c r="J6" s="23">
        <v>44252587</v>
      </c>
      <c r="K6" s="19">
        <v>84009624</v>
      </c>
      <c r="L6" s="20">
        <v>48278690</v>
      </c>
    </row>
    <row r="7" spans="1:12" ht="13.5" x14ac:dyDescent="0.25">
      <c r="A7" s="24" t="s">
        <v>22</v>
      </c>
      <c r="B7" s="18" t="s">
        <v>19</v>
      </c>
      <c r="C7" s="19">
        <v>5717126</v>
      </c>
      <c r="D7" s="19">
        <v>50325682</v>
      </c>
      <c r="E7" s="20">
        <v>67776304</v>
      </c>
      <c r="F7" s="21">
        <v>189869414</v>
      </c>
      <c r="G7" s="19">
        <v>189423123</v>
      </c>
      <c r="H7" s="20">
        <v>189423123</v>
      </c>
      <c r="I7" s="22">
        <v>52546912</v>
      </c>
      <c r="J7" s="23">
        <v>213682515</v>
      </c>
      <c r="K7" s="19">
        <v>185300656</v>
      </c>
      <c r="L7" s="20">
        <v>233123352</v>
      </c>
    </row>
    <row r="8" spans="1:12" ht="13.5" x14ac:dyDescent="0.25">
      <c r="A8" s="24" t="s">
        <v>23</v>
      </c>
      <c r="B8" s="18" t="s">
        <v>19</v>
      </c>
      <c r="C8" s="19">
        <v>738154</v>
      </c>
      <c r="D8" s="19">
        <v>7732605</v>
      </c>
      <c r="E8" s="20">
        <v>21036391</v>
      </c>
      <c r="F8" s="21">
        <v>9249457</v>
      </c>
      <c r="G8" s="19">
        <v>14612363</v>
      </c>
      <c r="H8" s="20">
        <v>14612363</v>
      </c>
      <c r="I8" s="22">
        <v>5367263</v>
      </c>
      <c r="J8" s="23">
        <v>15313763</v>
      </c>
      <c r="K8" s="19">
        <v>15961538</v>
      </c>
      <c r="L8" s="20">
        <v>16707015</v>
      </c>
    </row>
    <row r="9" spans="1:12" ht="13.5" x14ac:dyDescent="0.25">
      <c r="A9" s="24" t="s">
        <v>24</v>
      </c>
      <c r="B9" s="18" t="s">
        <v>25</v>
      </c>
      <c r="C9" s="19">
        <v>132396</v>
      </c>
      <c r="D9" s="19">
        <v>31314090</v>
      </c>
      <c r="E9" s="20">
        <v>57200502</v>
      </c>
      <c r="F9" s="21">
        <v>54788140</v>
      </c>
      <c r="G9" s="19">
        <v>54690250</v>
      </c>
      <c r="H9" s="20">
        <v>54690250</v>
      </c>
      <c r="I9" s="22">
        <v>24618081</v>
      </c>
      <c r="J9" s="23">
        <v>59022650</v>
      </c>
      <c r="K9" s="19">
        <v>74045471</v>
      </c>
      <c r="L9" s="20">
        <v>77895482</v>
      </c>
    </row>
    <row r="10" spans="1:12" ht="13.5" x14ac:dyDescent="0.25">
      <c r="A10" s="24" t="s">
        <v>26</v>
      </c>
      <c r="B10" s="18" t="s">
        <v>25</v>
      </c>
      <c r="C10" s="19">
        <v>1041427</v>
      </c>
      <c r="D10" s="19">
        <v>306475721</v>
      </c>
      <c r="E10" s="20">
        <v>6006997</v>
      </c>
      <c r="F10" s="21">
        <v>16785000</v>
      </c>
      <c r="G10" s="19">
        <v>15945750</v>
      </c>
      <c r="H10" s="20">
        <v>15945750</v>
      </c>
      <c r="I10" s="22">
        <v>9094726</v>
      </c>
      <c r="J10" s="23">
        <v>21422350</v>
      </c>
      <c r="K10" s="19">
        <v>22497161</v>
      </c>
      <c r="L10" s="20">
        <v>24109319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1633308</v>
      </c>
      <c r="K11" s="19">
        <v>1705174</v>
      </c>
      <c r="L11" s="20">
        <v>1781907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-675939</v>
      </c>
      <c r="D14" s="19">
        <v>-661908</v>
      </c>
      <c r="E14" s="20">
        <v>-20801839</v>
      </c>
      <c r="F14" s="21">
        <v>-155368667</v>
      </c>
      <c r="G14" s="19">
        <v>-175232204</v>
      </c>
      <c r="H14" s="20">
        <v>-175232204</v>
      </c>
      <c r="I14" s="22">
        <v>-55867134</v>
      </c>
      <c r="J14" s="23">
        <v>-149217560</v>
      </c>
      <c r="K14" s="19">
        <v>-155783120</v>
      </c>
      <c r="L14" s="20">
        <v>-162793358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-2597500</v>
      </c>
      <c r="G15" s="19">
        <v>-9500000</v>
      </c>
      <c r="H15" s="20">
        <v>-9500000</v>
      </c>
      <c r="I15" s="22">
        <v>0</v>
      </c>
      <c r="J15" s="23">
        <v>-9956000</v>
      </c>
      <c r="K15" s="19">
        <v>-10394064</v>
      </c>
      <c r="L15" s="20">
        <v>-10861797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-1558500</v>
      </c>
      <c r="G16" s="19">
        <v>-1100000</v>
      </c>
      <c r="H16" s="20">
        <v>-1100000</v>
      </c>
      <c r="I16" s="22">
        <v>0</v>
      </c>
      <c r="J16" s="23">
        <v>-1152800</v>
      </c>
      <c r="K16" s="19">
        <v>-1203523</v>
      </c>
      <c r="L16" s="20">
        <v>-1257682</v>
      </c>
    </row>
    <row r="17" spans="1:12" ht="13.5" x14ac:dyDescent="0.25">
      <c r="A17" s="25" t="s">
        <v>33</v>
      </c>
      <c r="B17" s="26" t="s">
        <v>19</v>
      </c>
      <c r="C17" s="27">
        <f>SUM(C6:C16)</f>
        <v>7193424</v>
      </c>
      <c r="D17" s="27">
        <f t="shared" ref="D17:L17" si="0">SUM(D6:D16)</f>
        <v>423790988</v>
      </c>
      <c r="E17" s="28">
        <f t="shared" si="0"/>
        <v>165198268</v>
      </c>
      <c r="F17" s="29">
        <f t="shared" si="0"/>
        <v>157956907</v>
      </c>
      <c r="G17" s="27">
        <f t="shared" si="0"/>
        <v>132828649</v>
      </c>
      <c r="H17" s="30">
        <f t="shared" si="0"/>
        <v>132828649</v>
      </c>
      <c r="I17" s="29">
        <f t="shared" si="0"/>
        <v>66174438</v>
      </c>
      <c r="J17" s="31">
        <f t="shared" si="0"/>
        <v>195000813</v>
      </c>
      <c r="K17" s="27">
        <f t="shared" si="0"/>
        <v>216138917</v>
      </c>
      <c r="L17" s="28">
        <f t="shared" si="0"/>
        <v>226982928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-9741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-3981147</v>
      </c>
      <c r="D26" s="19">
        <v>-3762452</v>
      </c>
      <c r="E26" s="20">
        <v>-14461069</v>
      </c>
      <c r="F26" s="21">
        <v>-16785000</v>
      </c>
      <c r="G26" s="19">
        <v>-15945750</v>
      </c>
      <c r="H26" s="20">
        <v>-15945750</v>
      </c>
      <c r="I26" s="22">
        <v>-1026493</v>
      </c>
      <c r="J26" s="23">
        <v>-21422350</v>
      </c>
      <c r="K26" s="19">
        <v>-34666933</v>
      </c>
      <c r="L26" s="20">
        <v>-37000944</v>
      </c>
    </row>
    <row r="27" spans="1:12" ht="13.5" x14ac:dyDescent="0.25">
      <c r="A27" s="25" t="s">
        <v>40</v>
      </c>
      <c r="B27" s="26" t="s">
        <v>19</v>
      </c>
      <c r="C27" s="27">
        <f>SUM(C21:C26)</f>
        <v>-3990888</v>
      </c>
      <c r="D27" s="27">
        <f t="shared" ref="D27:L27" si="1">SUM(D21:D26)</f>
        <v>-3762452</v>
      </c>
      <c r="E27" s="28">
        <f t="shared" si="1"/>
        <v>-14461069</v>
      </c>
      <c r="F27" s="29">
        <f t="shared" si="1"/>
        <v>-16785000</v>
      </c>
      <c r="G27" s="27">
        <f t="shared" si="1"/>
        <v>-15945750</v>
      </c>
      <c r="H27" s="28">
        <f t="shared" si="1"/>
        <v>-15945750</v>
      </c>
      <c r="I27" s="30">
        <f t="shared" si="1"/>
        <v>-1026493</v>
      </c>
      <c r="J27" s="31">
        <f t="shared" si="1"/>
        <v>-21422350</v>
      </c>
      <c r="K27" s="27">
        <f t="shared" si="1"/>
        <v>-34666933</v>
      </c>
      <c r="L27" s="28">
        <f t="shared" si="1"/>
        <v>-37000944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3202536</v>
      </c>
      <c r="D38" s="33">
        <f t="shared" ref="D38:L38" si="3">+D17+D27+D36</f>
        <v>420028536</v>
      </c>
      <c r="E38" s="34">
        <f t="shared" si="3"/>
        <v>150737199</v>
      </c>
      <c r="F38" s="35">
        <f t="shared" si="3"/>
        <v>141171907</v>
      </c>
      <c r="G38" s="33">
        <f t="shared" si="3"/>
        <v>116882899</v>
      </c>
      <c r="H38" s="34">
        <f t="shared" si="3"/>
        <v>116882899</v>
      </c>
      <c r="I38" s="36">
        <f t="shared" si="3"/>
        <v>65147945</v>
      </c>
      <c r="J38" s="37">
        <f t="shared" si="3"/>
        <v>173578463</v>
      </c>
      <c r="K38" s="33">
        <f t="shared" si="3"/>
        <v>181471984</v>
      </c>
      <c r="L38" s="34">
        <f t="shared" si="3"/>
        <v>189981984</v>
      </c>
    </row>
    <row r="39" spans="1:12" ht="13.5" x14ac:dyDescent="0.25">
      <c r="A39" s="24" t="s">
        <v>48</v>
      </c>
      <c r="B39" s="18" t="s">
        <v>49</v>
      </c>
      <c r="C39" s="33">
        <v>29958744</v>
      </c>
      <c r="D39" s="33">
        <v>268437660</v>
      </c>
      <c r="E39" s="34">
        <v>6581573</v>
      </c>
      <c r="F39" s="35">
        <v>1751697</v>
      </c>
      <c r="G39" s="33">
        <v>1766842</v>
      </c>
      <c r="H39" s="34">
        <v>1766842</v>
      </c>
      <c r="I39" s="36">
        <v>0</v>
      </c>
      <c r="J39" s="37">
        <v>1766842</v>
      </c>
      <c r="K39" s="33">
        <v>1766842</v>
      </c>
      <c r="L39" s="34">
        <v>1766842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33161280</v>
      </c>
      <c r="D40" s="45">
        <f t="shared" si="4"/>
        <v>688466196</v>
      </c>
      <c r="E40" s="46">
        <f t="shared" si="4"/>
        <v>157318772</v>
      </c>
      <c r="F40" s="47">
        <f t="shared" si="4"/>
        <v>142923604</v>
      </c>
      <c r="G40" s="45">
        <f t="shared" si="4"/>
        <v>118649741</v>
      </c>
      <c r="H40" s="46">
        <f t="shared" si="4"/>
        <v>118649741</v>
      </c>
      <c r="I40" s="48">
        <v>54482945</v>
      </c>
      <c r="J40" s="49">
        <f>+J38+J39</f>
        <v>175345305</v>
      </c>
      <c r="K40" s="45">
        <f>+K38+K39</f>
        <v>183238826</v>
      </c>
      <c r="L40" s="46">
        <f>+L38+L39</f>
        <v>191748826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5610990</v>
      </c>
      <c r="G6" s="19">
        <v>5610990</v>
      </c>
      <c r="H6" s="20">
        <v>5610990</v>
      </c>
      <c r="I6" s="22">
        <v>0</v>
      </c>
      <c r="J6" s="23">
        <v>6378840</v>
      </c>
      <c r="K6" s="19">
        <v>6659509</v>
      </c>
      <c r="L6" s="20">
        <v>6959187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801570</v>
      </c>
      <c r="G7" s="19">
        <v>801570</v>
      </c>
      <c r="H7" s="20">
        <v>801570</v>
      </c>
      <c r="I7" s="22">
        <v>0</v>
      </c>
      <c r="J7" s="23">
        <v>1357200</v>
      </c>
      <c r="K7" s="19">
        <v>1416728</v>
      </c>
      <c r="L7" s="20">
        <v>1480678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</v>
      </c>
      <c r="E8" s="20">
        <v>-1</v>
      </c>
      <c r="F8" s="21">
        <v>23334647</v>
      </c>
      <c r="G8" s="19">
        <v>23334647</v>
      </c>
      <c r="H8" s="20">
        <v>23334647</v>
      </c>
      <c r="I8" s="22">
        <v>0</v>
      </c>
      <c r="J8" s="23">
        <v>34231068</v>
      </c>
      <c r="K8" s="19">
        <v>35632568</v>
      </c>
      <c r="L8" s="20">
        <v>37236304</v>
      </c>
    </row>
    <row r="9" spans="1:12" ht="13.5" x14ac:dyDescent="0.25">
      <c r="A9" s="24" t="s">
        <v>24</v>
      </c>
      <c r="B9" s="18" t="s">
        <v>25</v>
      </c>
      <c r="C9" s="19">
        <v>2093392</v>
      </c>
      <c r="D9" s="19">
        <v>11670306</v>
      </c>
      <c r="E9" s="20">
        <v>77936</v>
      </c>
      <c r="F9" s="21">
        <v>185626882</v>
      </c>
      <c r="G9" s="19">
        <v>185626882</v>
      </c>
      <c r="H9" s="20">
        <v>185626882</v>
      </c>
      <c r="I9" s="22">
        <v>15815710</v>
      </c>
      <c r="J9" s="23">
        <v>195369650</v>
      </c>
      <c r="K9" s="19">
        <v>203873515</v>
      </c>
      <c r="L9" s="20">
        <v>212953322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45353000</v>
      </c>
      <c r="G10" s="19">
        <v>0</v>
      </c>
      <c r="H10" s="20">
        <v>0</v>
      </c>
      <c r="I10" s="22">
        <v>-167</v>
      </c>
      <c r="J10" s="23">
        <v>56409350</v>
      </c>
      <c r="K10" s="19">
        <v>56472241</v>
      </c>
      <c r="L10" s="20">
        <v>59012493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7572198</v>
      </c>
      <c r="D14" s="19">
        <v>5428818</v>
      </c>
      <c r="E14" s="20">
        <v>7444698</v>
      </c>
      <c r="F14" s="21">
        <v>-42234328</v>
      </c>
      <c r="G14" s="19">
        <v>-42234328</v>
      </c>
      <c r="H14" s="20">
        <v>-42234328</v>
      </c>
      <c r="I14" s="22">
        <v>-12497166</v>
      </c>
      <c r="J14" s="23">
        <v>-207524051</v>
      </c>
      <c r="K14" s="19">
        <v>-218827494</v>
      </c>
      <c r="L14" s="20">
        <v>-228960986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-5000000</v>
      </c>
      <c r="K16" s="19">
        <v>-5264000</v>
      </c>
      <c r="L16" s="20">
        <v>-5546000</v>
      </c>
    </row>
    <row r="17" spans="1:12" ht="13.5" x14ac:dyDescent="0.25">
      <c r="A17" s="25" t="s">
        <v>33</v>
      </c>
      <c r="B17" s="26" t="s">
        <v>19</v>
      </c>
      <c r="C17" s="27">
        <f>SUM(C6:C16)</f>
        <v>9665590</v>
      </c>
      <c r="D17" s="27">
        <f t="shared" ref="D17:L17" si="0">SUM(D6:D16)</f>
        <v>17099123</v>
      </c>
      <c r="E17" s="28">
        <f t="shared" si="0"/>
        <v>7522633</v>
      </c>
      <c r="F17" s="29">
        <f t="shared" si="0"/>
        <v>218492761</v>
      </c>
      <c r="G17" s="27">
        <f t="shared" si="0"/>
        <v>173139761</v>
      </c>
      <c r="H17" s="30">
        <f t="shared" si="0"/>
        <v>173139761</v>
      </c>
      <c r="I17" s="29">
        <f t="shared" si="0"/>
        <v>3318377</v>
      </c>
      <c r="J17" s="31">
        <f t="shared" si="0"/>
        <v>81222057</v>
      </c>
      <c r="K17" s="27">
        <f t="shared" si="0"/>
        <v>79963067</v>
      </c>
      <c r="L17" s="28">
        <f t="shared" si="0"/>
        <v>83134998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582960</v>
      </c>
      <c r="G21" s="39">
        <v>0</v>
      </c>
      <c r="H21" s="40">
        <v>0</v>
      </c>
      <c r="I21" s="22">
        <v>0</v>
      </c>
      <c r="J21" s="41">
        <v>10000000</v>
      </c>
      <c r="K21" s="39">
        <v>10000000</v>
      </c>
      <c r="L21" s="40">
        <v>10000000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-67421992</v>
      </c>
      <c r="K26" s="19">
        <v>-59947438</v>
      </c>
      <c r="L26" s="20">
        <v>-62622570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582960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-57421992</v>
      </c>
      <c r="K27" s="27">
        <f t="shared" si="1"/>
        <v>-49947438</v>
      </c>
      <c r="L27" s="28">
        <f t="shared" si="1"/>
        <v>-52622570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5254749</v>
      </c>
      <c r="D33" s="19">
        <v>5545563</v>
      </c>
      <c r="E33" s="20">
        <v>7895290</v>
      </c>
      <c r="F33" s="21">
        <v>0</v>
      </c>
      <c r="G33" s="39">
        <v>0</v>
      </c>
      <c r="H33" s="40">
        <v>0</v>
      </c>
      <c r="I33" s="42">
        <v>20400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5254749</v>
      </c>
      <c r="D36" s="27">
        <f t="shared" ref="D36:L36" si="2">SUM(D31:D35)</f>
        <v>5545563</v>
      </c>
      <c r="E36" s="28">
        <f t="shared" si="2"/>
        <v>7895290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20400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14920339</v>
      </c>
      <c r="D38" s="33">
        <f t="shared" ref="D38:L38" si="3">+D17+D27+D36</f>
        <v>22644686</v>
      </c>
      <c r="E38" s="34">
        <f t="shared" si="3"/>
        <v>15417923</v>
      </c>
      <c r="F38" s="35">
        <f t="shared" si="3"/>
        <v>219075721</v>
      </c>
      <c r="G38" s="33">
        <f t="shared" si="3"/>
        <v>173139761</v>
      </c>
      <c r="H38" s="34">
        <f t="shared" si="3"/>
        <v>173139761</v>
      </c>
      <c r="I38" s="36">
        <f t="shared" si="3"/>
        <v>3338777</v>
      </c>
      <c r="J38" s="37">
        <f t="shared" si="3"/>
        <v>23800065</v>
      </c>
      <c r="K38" s="33">
        <f t="shared" si="3"/>
        <v>30015629</v>
      </c>
      <c r="L38" s="34">
        <f t="shared" si="3"/>
        <v>30512428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62217628</v>
      </c>
      <c r="K39" s="33">
        <v>62217628</v>
      </c>
      <c r="L39" s="34">
        <v>62217628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14920339</v>
      </c>
      <c r="D40" s="45">
        <f t="shared" si="4"/>
        <v>22644686</v>
      </c>
      <c r="E40" s="46">
        <f t="shared" si="4"/>
        <v>15417923</v>
      </c>
      <c r="F40" s="47">
        <f t="shared" si="4"/>
        <v>219075721</v>
      </c>
      <c r="G40" s="45">
        <f t="shared" si="4"/>
        <v>173139761</v>
      </c>
      <c r="H40" s="46">
        <f t="shared" si="4"/>
        <v>173139761</v>
      </c>
      <c r="I40" s="48">
        <v>3338777</v>
      </c>
      <c r="J40" s="49">
        <f>+J38+J39</f>
        <v>86017693</v>
      </c>
      <c r="K40" s="45">
        <f>+K38+K39</f>
        <v>92233257</v>
      </c>
      <c r="L40" s="46">
        <f>+L38+L39</f>
        <v>92730056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1961707</v>
      </c>
      <c r="D6" s="19">
        <v>5555460</v>
      </c>
      <c r="E6" s="20">
        <v>7419948</v>
      </c>
      <c r="F6" s="21">
        <v>5486514</v>
      </c>
      <c r="G6" s="19">
        <v>5486514</v>
      </c>
      <c r="H6" s="20">
        <v>5486514</v>
      </c>
      <c r="I6" s="22">
        <v>93026065</v>
      </c>
      <c r="J6" s="23">
        <v>5486514</v>
      </c>
      <c r="K6" s="19">
        <v>5760841</v>
      </c>
      <c r="L6" s="20">
        <v>5760841</v>
      </c>
    </row>
    <row r="7" spans="1:12" ht="13.5" x14ac:dyDescent="0.25">
      <c r="A7" s="24" t="s">
        <v>22</v>
      </c>
      <c r="B7" s="18" t="s">
        <v>19</v>
      </c>
      <c r="C7" s="19">
        <v>10577429</v>
      </c>
      <c r="D7" s="19">
        <v>13876125</v>
      </c>
      <c r="E7" s="20">
        <v>17630184</v>
      </c>
      <c r="F7" s="21">
        <v>9293542</v>
      </c>
      <c r="G7" s="19">
        <v>9293542</v>
      </c>
      <c r="H7" s="20">
        <v>9293542</v>
      </c>
      <c r="I7" s="22">
        <v>19074759</v>
      </c>
      <c r="J7" s="23">
        <v>9293542</v>
      </c>
      <c r="K7" s="19">
        <v>9293542</v>
      </c>
      <c r="L7" s="20">
        <v>9293542</v>
      </c>
    </row>
    <row r="8" spans="1:12" ht="13.5" x14ac:dyDescent="0.25">
      <c r="A8" s="24" t="s">
        <v>23</v>
      </c>
      <c r="B8" s="18" t="s">
        <v>19</v>
      </c>
      <c r="C8" s="19">
        <v>16177137</v>
      </c>
      <c r="D8" s="19">
        <v>4542940</v>
      </c>
      <c r="E8" s="20">
        <v>8026869</v>
      </c>
      <c r="F8" s="21">
        <v>6549761</v>
      </c>
      <c r="G8" s="19">
        <v>6549761</v>
      </c>
      <c r="H8" s="20">
        <v>6549761</v>
      </c>
      <c r="I8" s="22">
        <v>4777479</v>
      </c>
      <c r="J8" s="23">
        <v>6549761</v>
      </c>
      <c r="K8" s="19">
        <v>6824852</v>
      </c>
      <c r="L8" s="20">
        <v>7125144</v>
      </c>
    </row>
    <row r="9" spans="1:12" ht="13.5" x14ac:dyDescent="0.25">
      <c r="A9" s="24" t="s">
        <v>24</v>
      </c>
      <c r="B9" s="18" t="s">
        <v>25</v>
      </c>
      <c r="C9" s="19">
        <v>130435500</v>
      </c>
      <c r="D9" s="19">
        <v>147033624</v>
      </c>
      <c r="E9" s="20">
        <v>186769059</v>
      </c>
      <c r="F9" s="21">
        <v>145851750</v>
      </c>
      <c r="G9" s="19">
        <v>145851750</v>
      </c>
      <c r="H9" s="20">
        <v>145851750</v>
      </c>
      <c r="I9" s="22">
        <v>158245133</v>
      </c>
      <c r="J9" s="23">
        <v>145692895</v>
      </c>
      <c r="K9" s="19">
        <v>148388877</v>
      </c>
      <c r="L9" s="20">
        <v>144008560</v>
      </c>
    </row>
    <row r="10" spans="1:12" ht="13.5" x14ac:dyDescent="0.25">
      <c r="A10" s="24" t="s">
        <v>26</v>
      </c>
      <c r="B10" s="18" t="s">
        <v>25</v>
      </c>
      <c r="C10" s="19">
        <v>33677500</v>
      </c>
      <c r="D10" s="19">
        <v>20114000</v>
      </c>
      <c r="E10" s="20">
        <v>75819958</v>
      </c>
      <c r="F10" s="21">
        <v>52951250</v>
      </c>
      <c r="G10" s="19">
        <v>52951250</v>
      </c>
      <c r="H10" s="20">
        <v>52951250</v>
      </c>
      <c r="I10" s="22">
        <v>114408534</v>
      </c>
      <c r="J10" s="23">
        <v>46020200</v>
      </c>
      <c r="K10" s="19">
        <v>46019250</v>
      </c>
      <c r="L10" s="20">
        <v>44517400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-16965126</v>
      </c>
      <c r="D14" s="19">
        <v>-50717421</v>
      </c>
      <c r="E14" s="20">
        <v>-95967380</v>
      </c>
      <c r="F14" s="21">
        <v>-199892225</v>
      </c>
      <c r="G14" s="19">
        <v>-199892225</v>
      </c>
      <c r="H14" s="20">
        <v>-199892225</v>
      </c>
      <c r="I14" s="22">
        <v>-112688495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294001</v>
      </c>
      <c r="G15" s="19">
        <v>294001</v>
      </c>
      <c r="H15" s="20">
        <v>294001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-901340</v>
      </c>
      <c r="G16" s="19">
        <v>-901340</v>
      </c>
      <c r="H16" s="20">
        <v>-901340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175864147</v>
      </c>
      <c r="D17" s="27">
        <f t="shared" ref="D17:L17" si="0">SUM(D6:D16)</f>
        <v>140404728</v>
      </c>
      <c r="E17" s="28">
        <f t="shared" si="0"/>
        <v>199698638</v>
      </c>
      <c r="F17" s="29">
        <f t="shared" si="0"/>
        <v>19633253</v>
      </c>
      <c r="G17" s="27">
        <f t="shared" si="0"/>
        <v>19633253</v>
      </c>
      <c r="H17" s="30">
        <f t="shared" si="0"/>
        <v>19633253</v>
      </c>
      <c r="I17" s="29">
        <f t="shared" si="0"/>
        <v>276843475</v>
      </c>
      <c r="J17" s="31">
        <f t="shared" si="0"/>
        <v>213042912</v>
      </c>
      <c r="K17" s="27">
        <f t="shared" si="0"/>
        <v>216287362</v>
      </c>
      <c r="L17" s="28">
        <f t="shared" si="0"/>
        <v>210705487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535657</v>
      </c>
      <c r="D21" s="19">
        <v>20138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-46426047</v>
      </c>
      <c r="D26" s="19">
        <v>-37139480</v>
      </c>
      <c r="E26" s="20">
        <v>-62335717</v>
      </c>
      <c r="F26" s="21">
        <v>0</v>
      </c>
      <c r="G26" s="19">
        <v>0</v>
      </c>
      <c r="H26" s="20">
        <v>0</v>
      </c>
      <c r="I26" s="22">
        <v>-55757310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-45890390</v>
      </c>
      <c r="D27" s="27">
        <f t="shared" ref="D27:L27" si="1">SUM(D21:D26)</f>
        <v>-37119342</v>
      </c>
      <c r="E27" s="28">
        <f t="shared" si="1"/>
        <v>-62335717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-55757310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129973757</v>
      </c>
      <c r="D38" s="33">
        <f t="shared" ref="D38:L38" si="3">+D17+D27+D36</f>
        <v>103285386</v>
      </c>
      <c r="E38" s="34">
        <f t="shared" si="3"/>
        <v>137362921</v>
      </c>
      <c r="F38" s="35">
        <f t="shared" si="3"/>
        <v>19633253</v>
      </c>
      <c r="G38" s="33">
        <f t="shared" si="3"/>
        <v>19633253</v>
      </c>
      <c r="H38" s="34">
        <f t="shared" si="3"/>
        <v>19633253</v>
      </c>
      <c r="I38" s="36">
        <f t="shared" si="3"/>
        <v>221086165</v>
      </c>
      <c r="J38" s="37">
        <f t="shared" si="3"/>
        <v>213042912</v>
      </c>
      <c r="K38" s="33">
        <f t="shared" si="3"/>
        <v>216287362</v>
      </c>
      <c r="L38" s="34">
        <f t="shared" si="3"/>
        <v>210705487</v>
      </c>
    </row>
    <row r="39" spans="1:12" ht="13.5" x14ac:dyDescent="0.25">
      <c r="A39" s="24" t="s">
        <v>48</v>
      </c>
      <c r="B39" s="18" t="s">
        <v>49</v>
      </c>
      <c r="C39" s="33">
        <v>5866415</v>
      </c>
      <c r="D39" s="33">
        <v>4144942</v>
      </c>
      <c r="E39" s="34">
        <v>5791132</v>
      </c>
      <c r="F39" s="35">
        <v>17528586</v>
      </c>
      <c r="G39" s="33">
        <v>17528586</v>
      </c>
      <c r="H39" s="34">
        <v>17528586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135840172</v>
      </c>
      <c r="D40" s="45">
        <f t="shared" si="4"/>
        <v>107430328</v>
      </c>
      <c r="E40" s="46">
        <f t="shared" si="4"/>
        <v>143154053</v>
      </c>
      <c r="F40" s="47">
        <f t="shared" si="4"/>
        <v>37161839</v>
      </c>
      <c r="G40" s="45">
        <f t="shared" si="4"/>
        <v>37161839</v>
      </c>
      <c r="H40" s="46">
        <f t="shared" si="4"/>
        <v>37161839</v>
      </c>
      <c r="I40" s="48">
        <v>221086165</v>
      </c>
      <c r="J40" s="49">
        <f>+J38+J39</f>
        <v>213042912</v>
      </c>
      <c r="K40" s="45">
        <f>+K38+K39</f>
        <v>216287362</v>
      </c>
      <c r="L40" s="46">
        <f>+L38+L39</f>
        <v>210705487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61846845</v>
      </c>
      <c r="D6" s="19">
        <v>4084068</v>
      </c>
      <c r="E6" s="20">
        <v>8175</v>
      </c>
      <c r="F6" s="21">
        <v>7137274</v>
      </c>
      <c r="G6" s="19">
        <v>5436024</v>
      </c>
      <c r="H6" s="20">
        <v>5436024</v>
      </c>
      <c r="I6" s="22">
        <v>156169</v>
      </c>
      <c r="J6" s="23">
        <v>5986490</v>
      </c>
      <c r="K6" s="19">
        <v>6249896</v>
      </c>
      <c r="L6" s="20">
        <v>6531142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680832</v>
      </c>
      <c r="E7" s="20">
        <v>17966</v>
      </c>
      <c r="F7" s="21">
        <v>1081779</v>
      </c>
      <c r="G7" s="19">
        <v>874036</v>
      </c>
      <c r="H7" s="20">
        <v>874036</v>
      </c>
      <c r="I7" s="22">
        <v>16166</v>
      </c>
      <c r="J7" s="23">
        <v>1004698</v>
      </c>
      <c r="K7" s="19">
        <v>1048906</v>
      </c>
      <c r="L7" s="20">
        <v>1096106</v>
      </c>
    </row>
    <row r="8" spans="1:12" ht="13.5" x14ac:dyDescent="0.25">
      <c r="A8" s="24" t="s">
        <v>23</v>
      </c>
      <c r="B8" s="18" t="s">
        <v>19</v>
      </c>
      <c r="C8" s="19">
        <v>52107</v>
      </c>
      <c r="D8" s="19">
        <v>3964383</v>
      </c>
      <c r="E8" s="20">
        <v>4888576</v>
      </c>
      <c r="F8" s="21">
        <v>20851500</v>
      </c>
      <c r="G8" s="19">
        <v>20018000</v>
      </c>
      <c r="H8" s="20">
        <v>20018000</v>
      </c>
      <c r="I8" s="22">
        <v>50279725</v>
      </c>
      <c r="J8" s="23">
        <v>20128344</v>
      </c>
      <c r="K8" s="19">
        <v>21013991</v>
      </c>
      <c r="L8" s="20">
        <v>21959622</v>
      </c>
    </row>
    <row r="9" spans="1:12" ht="13.5" x14ac:dyDescent="0.25">
      <c r="A9" s="24" t="s">
        <v>24</v>
      </c>
      <c r="B9" s="18" t="s">
        <v>25</v>
      </c>
      <c r="C9" s="19">
        <v>19669</v>
      </c>
      <c r="D9" s="19">
        <v>87888074</v>
      </c>
      <c r="E9" s="20">
        <v>186311496</v>
      </c>
      <c r="F9" s="21">
        <v>166851201</v>
      </c>
      <c r="G9" s="19">
        <v>195211412</v>
      </c>
      <c r="H9" s="20">
        <v>195211412</v>
      </c>
      <c r="I9" s="22">
        <v>167057071</v>
      </c>
      <c r="J9" s="23">
        <v>183551200</v>
      </c>
      <c r="K9" s="19">
        <v>187360233</v>
      </c>
      <c r="L9" s="20">
        <v>197038090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8400</v>
      </c>
      <c r="F10" s="21">
        <v>55582000</v>
      </c>
      <c r="G10" s="19">
        <v>79391593</v>
      </c>
      <c r="H10" s="20">
        <v>79391593</v>
      </c>
      <c r="I10" s="22">
        <v>43823992</v>
      </c>
      <c r="J10" s="23">
        <v>75247000</v>
      </c>
      <c r="K10" s="19">
        <v>90539000</v>
      </c>
      <c r="L10" s="20">
        <v>63184000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-377385</v>
      </c>
      <c r="D14" s="19">
        <v>-212308</v>
      </c>
      <c r="E14" s="20">
        <v>-295879403</v>
      </c>
      <c r="F14" s="21">
        <v>-189632886</v>
      </c>
      <c r="G14" s="19">
        <v>-199940954</v>
      </c>
      <c r="H14" s="20">
        <v>-199940954</v>
      </c>
      <c r="I14" s="22">
        <v>-136659030</v>
      </c>
      <c r="J14" s="23">
        <v>-205667753</v>
      </c>
      <c r="K14" s="19">
        <v>-210982269</v>
      </c>
      <c r="L14" s="20">
        <v>-220399984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61541236</v>
      </c>
      <c r="D17" s="27">
        <f t="shared" ref="D17:L17" si="0">SUM(D6:D16)</f>
        <v>96405049</v>
      </c>
      <c r="E17" s="28">
        <f t="shared" si="0"/>
        <v>-104644790</v>
      </c>
      <c r="F17" s="29">
        <f t="shared" si="0"/>
        <v>61870868</v>
      </c>
      <c r="G17" s="27">
        <f t="shared" si="0"/>
        <v>100990111</v>
      </c>
      <c r="H17" s="30">
        <f t="shared" si="0"/>
        <v>100990111</v>
      </c>
      <c r="I17" s="29">
        <f t="shared" si="0"/>
        <v>124674093</v>
      </c>
      <c r="J17" s="31">
        <f t="shared" si="0"/>
        <v>80249979</v>
      </c>
      <c r="K17" s="27">
        <f t="shared" si="0"/>
        <v>95229757</v>
      </c>
      <c r="L17" s="28">
        <f t="shared" si="0"/>
        <v>69408976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700000</v>
      </c>
      <c r="G21" s="39">
        <v>700000</v>
      </c>
      <c r="H21" s="40">
        <v>700000</v>
      </c>
      <c r="I21" s="22">
        <v>0</v>
      </c>
      <c r="J21" s="41">
        <v>1350000</v>
      </c>
      <c r="K21" s="39">
        <v>1409400</v>
      </c>
      <c r="L21" s="40">
        <v>1472823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-197567</v>
      </c>
      <c r="E26" s="20">
        <v>0</v>
      </c>
      <c r="F26" s="21">
        <v>-59832899</v>
      </c>
      <c r="G26" s="19">
        <v>-107543193</v>
      </c>
      <c r="H26" s="20">
        <v>-107543193</v>
      </c>
      <c r="I26" s="22">
        <v>-80593874</v>
      </c>
      <c r="J26" s="23">
        <v>-82576699</v>
      </c>
      <c r="K26" s="19">
        <v>-90225486</v>
      </c>
      <c r="L26" s="20">
        <v>-62856378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-197567</v>
      </c>
      <c r="E27" s="28">
        <f t="shared" si="1"/>
        <v>0</v>
      </c>
      <c r="F27" s="29">
        <f t="shared" si="1"/>
        <v>-59132899</v>
      </c>
      <c r="G27" s="27">
        <f t="shared" si="1"/>
        <v>-106843193</v>
      </c>
      <c r="H27" s="28">
        <f t="shared" si="1"/>
        <v>-106843193</v>
      </c>
      <c r="I27" s="30">
        <f t="shared" si="1"/>
        <v>-80593874</v>
      </c>
      <c r="J27" s="31">
        <f t="shared" si="1"/>
        <v>-81226699</v>
      </c>
      <c r="K27" s="27">
        <f t="shared" si="1"/>
        <v>-88816086</v>
      </c>
      <c r="L27" s="28">
        <f t="shared" si="1"/>
        <v>-61383555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61541236</v>
      </c>
      <c r="D38" s="33">
        <f t="shared" ref="D38:L38" si="3">+D17+D27+D36</f>
        <v>96207482</v>
      </c>
      <c r="E38" s="34">
        <f t="shared" si="3"/>
        <v>-104644790</v>
      </c>
      <c r="F38" s="35">
        <f t="shared" si="3"/>
        <v>2737969</v>
      </c>
      <c r="G38" s="33">
        <f t="shared" si="3"/>
        <v>-5853082</v>
      </c>
      <c r="H38" s="34">
        <f t="shared" si="3"/>
        <v>-5853082</v>
      </c>
      <c r="I38" s="36">
        <f t="shared" si="3"/>
        <v>44080219</v>
      </c>
      <c r="J38" s="37">
        <f t="shared" si="3"/>
        <v>-976720</v>
      </c>
      <c r="K38" s="33">
        <f t="shared" si="3"/>
        <v>6413671</v>
      </c>
      <c r="L38" s="34">
        <f t="shared" si="3"/>
        <v>8025421</v>
      </c>
    </row>
    <row r="39" spans="1:12" ht="13.5" x14ac:dyDescent="0.25">
      <c r="A39" s="24" t="s">
        <v>48</v>
      </c>
      <c r="B39" s="18" t="s">
        <v>49</v>
      </c>
      <c r="C39" s="33">
        <v>140902037</v>
      </c>
      <c r="D39" s="33">
        <v>49015547</v>
      </c>
      <c r="E39" s="34">
        <v>65751928</v>
      </c>
      <c r="F39" s="35">
        <v>65759254</v>
      </c>
      <c r="G39" s="33">
        <v>99320016</v>
      </c>
      <c r="H39" s="34">
        <v>99320016</v>
      </c>
      <c r="I39" s="36">
        <v>-1958</v>
      </c>
      <c r="J39" s="37">
        <v>99320016</v>
      </c>
      <c r="K39" s="33">
        <v>99320016</v>
      </c>
      <c r="L39" s="34">
        <v>99320016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202443273</v>
      </c>
      <c r="D40" s="45">
        <f t="shared" si="4"/>
        <v>145223029</v>
      </c>
      <c r="E40" s="46">
        <f t="shared" si="4"/>
        <v>-38892862</v>
      </c>
      <c r="F40" s="47">
        <f t="shared" si="4"/>
        <v>68497223</v>
      </c>
      <c r="G40" s="45">
        <f t="shared" si="4"/>
        <v>93466934</v>
      </c>
      <c r="H40" s="46">
        <f t="shared" si="4"/>
        <v>93466934</v>
      </c>
      <c r="I40" s="48">
        <v>44076044</v>
      </c>
      <c r="J40" s="49">
        <f>+J38+J39</f>
        <v>98343296</v>
      </c>
      <c r="K40" s="45">
        <f>+K38+K39</f>
        <v>105733687</v>
      </c>
      <c r="L40" s="46">
        <f>+L38+L39</f>
        <v>107345437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3815021</v>
      </c>
      <c r="D6" s="19">
        <v>534992</v>
      </c>
      <c r="E6" s="20">
        <v>2312848</v>
      </c>
      <c r="F6" s="21">
        <v>6869867</v>
      </c>
      <c r="G6" s="19">
        <v>6869867</v>
      </c>
      <c r="H6" s="20">
        <v>6869867</v>
      </c>
      <c r="I6" s="22">
        <v>2720415</v>
      </c>
      <c r="J6" s="23">
        <v>6227271</v>
      </c>
      <c r="K6" s="19">
        <v>6227271</v>
      </c>
      <c r="L6" s="20">
        <v>6227271</v>
      </c>
    </row>
    <row r="7" spans="1:12" ht="13.5" x14ac:dyDescent="0.25">
      <c r="A7" s="24" t="s">
        <v>22</v>
      </c>
      <c r="B7" s="18" t="s">
        <v>19</v>
      </c>
      <c r="C7" s="19">
        <v>8545926</v>
      </c>
      <c r="D7" s="19">
        <v>7780142</v>
      </c>
      <c r="E7" s="20">
        <v>11009413</v>
      </c>
      <c r="F7" s="21">
        <v>13620535</v>
      </c>
      <c r="G7" s="19">
        <v>13620535</v>
      </c>
      <c r="H7" s="20">
        <v>13620535</v>
      </c>
      <c r="I7" s="22">
        <v>16243702</v>
      </c>
      <c r="J7" s="23">
        <v>7835953</v>
      </c>
      <c r="K7" s="19">
        <v>7835953</v>
      </c>
      <c r="L7" s="20">
        <v>7835953</v>
      </c>
    </row>
    <row r="8" spans="1:12" ht="13.5" x14ac:dyDescent="0.25">
      <c r="A8" s="24" t="s">
        <v>23</v>
      </c>
      <c r="B8" s="18" t="s">
        <v>19</v>
      </c>
      <c r="C8" s="19">
        <v>3094105</v>
      </c>
      <c r="D8" s="19">
        <v>8266481</v>
      </c>
      <c r="E8" s="20">
        <v>6256247</v>
      </c>
      <c r="F8" s="21">
        <v>6264560</v>
      </c>
      <c r="G8" s="19">
        <v>6264560</v>
      </c>
      <c r="H8" s="20">
        <v>6264560</v>
      </c>
      <c r="I8" s="22">
        <v>2615721</v>
      </c>
      <c r="J8" s="23">
        <v>6552730</v>
      </c>
      <c r="K8" s="19">
        <v>6552730</v>
      </c>
      <c r="L8" s="20">
        <v>6552730</v>
      </c>
    </row>
    <row r="9" spans="1:12" ht="13.5" x14ac:dyDescent="0.25">
      <c r="A9" s="24" t="s">
        <v>24</v>
      </c>
      <c r="B9" s="18" t="s">
        <v>25</v>
      </c>
      <c r="C9" s="19">
        <v>67801000</v>
      </c>
      <c r="D9" s="19">
        <v>69621031</v>
      </c>
      <c r="E9" s="20">
        <v>94602927</v>
      </c>
      <c r="F9" s="21">
        <v>80145909</v>
      </c>
      <c r="G9" s="19">
        <v>80145911</v>
      </c>
      <c r="H9" s="20">
        <v>80145911</v>
      </c>
      <c r="I9" s="22">
        <v>76550000</v>
      </c>
      <c r="J9" s="23">
        <v>83558890</v>
      </c>
      <c r="K9" s="19">
        <v>83558890</v>
      </c>
      <c r="L9" s="20">
        <v>83558890</v>
      </c>
    </row>
    <row r="10" spans="1:12" ht="13.5" x14ac:dyDescent="0.25">
      <c r="A10" s="24" t="s">
        <v>26</v>
      </c>
      <c r="B10" s="18" t="s">
        <v>25</v>
      </c>
      <c r="C10" s="19">
        <v>32290000</v>
      </c>
      <c r="D10" s="19">
        <v>38194030</v>
      </c>
      <c r="E10" s="20">
        <v>33450948</v>
      </c>
      <c r="F10" s="21">
        <v>36888000</v>
      </c>
      <c r="G10" s="19">
        <v>36888000</v>
      </c>
      <c r="H10" s="20">
        <v>36888000</v>
      </c>
      <c r="I10" s="22">
        <v>25463512</v>
      </c>
      <c r="J10" s="23">
        <v>42825932</v>
      </c>
      <c r="K10" s="19">
        <v>37493932</v>
      </c>
      <c r="L10" s="20">
        <v>37718932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6042039</v>
      </c>
      <c r="G11" s="19">
        <v>6042039</v>
      </c>
      <c r="H11" s="20">
        <v>6042039</v>
      </c>
      <c r="I11" s="22">
        <v>0</v>
      </c>
      <c r="J11" s="23">
        <v>6319972</v>
      </c>
      <c r="K11" s="19">
        <v>6319972</v>
      </c>
      <c r="L11" s="20">
        <v>6319972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-58</v>
      </c>
      <c r="E14" s="20">
        <v>0</v>
      </c>
      <c r="F14" s="21">
        <v>-111038306</v>
      </c>
      <c r="G14" s="19">
        <v>-111038329</v>
      </c>
      <c r="H14" s="20">
        <v>-111038329</v>
      </c>
      <c r="I14" s="22">
        <v>-16119553</v>
      </c>
      <c r="J14" s="23">
        <v>-99955260</v>
      </c>
      <c r="K14" s="19">
        <v>-107043851</v>
      </c>
      <c r="L14" s="20">
        <v>-107043851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-561589</v>
      </c>
      <c r="G15" s="19">
        <v>-561591</v>
      </c>
      <c r="H15" s="20">
        <v>-561591</v>
      </c>
      <c r="I15" s="22">
        <v>0</v>
      </c>
      <c r="J15" s="23">
        <v>-583494</v>
      </c>
      <c r="K15" s="19">
        <v>-606250</v>
      </c>
      <c r="L15" s="20">
        <v>-606250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115546052</v>
      </c>
      <c r="D17" s="27">
        <f t="shared" ref="D17:L17" si="0">SUM(D6:D16)</f>
        <v>124396618</v>
      </c>
      <c r="E17" s="28">
        <f t="shared" si="0"/>
        <v>147632383</v>
      </c>
      <c r="F17" s="29">
        <f t="shared" si="0"/>
        <v>38231015</v>
      </c>
      <c r="G17" s="27">
        <f t="shared" si="0"/>
        <v>38230992</v>
      </c>
      <c r="H17" s="30">
        <f t="shared" si="0"/>
        <v>38230992</v>
      </c>
      <c r="I17" s="29">
        <f t="shared" si="0"/>
        <v>107473797</v>
      </c>
      <c r="J17" s="31">
        <f t="shared" si="0"/>
        <v>52781994</v>
      </c>
      <c r="K17" s="27">
        <f t="shared" si="0"/>
        <v>40338647</v>
      </c>
      <c r="L17" s="28">
        <f t="shared" si="0"/>
        <v>40563647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71411</v>
      </c>
      <c r="E21" s="20">
        <v>7868744</v>
      </c>
      <c r="F21" s="38">
        <v>0</v>
      </c>
      <c r="G21" s="39">
        <v>0</v>
      </c>
      <c r="H21" s="40">
        <v>0</v>
      </c>
      <c r="I21" s="22">
        <v>0</v>
      </c>
      <c r="J21" s="41">
        <v>-1000000</v>
      </c>
      <c r="K21" s="39">
        <v>-800000</v>
      </c>
      <c r="L21" s="40">
        <v>-700000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-4288407</v>
      </c>
      <c r="E26" s="20">
        <v>-19340601</v>
      </c>
      <c r="F26" s="21">
        <v>0</v>
      </c>
      <c r="G26" s="19">
        <v>-35292437</v>
      </c>
      <c r="H26" s="20">
        <v>-35292437</v>
      </c>
      <c r="I26" s="22">
        <v>-22559854</v>
      </c>
      <c r="J26" s="23">
        <v>-36580733</v>
      </c>
      <c r="K26" s="19">
        <v>-36580733</v>
      </c>
      <c r="L26" s="20">
        <v>-36580733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-4216996</v>
      </c>
      <c r="E27" s="28">
        <f t="shared" si="1"/>
        <v>-11471857</v>
      </c>
      <c r="F27" s="29">
        <f t="shared" si="1"/>
        <v>0</v>
      </c>
      <c r="G27" s="27">
        <f t="shared" si="1"/>
        <v>-35292437</v>
      </c>
      <c r="H27" s="28">
        <f t="shared" si="1"/>
        <v>-35292437</v>
      </c>
      <c r="I27" s="30">
        <f t="shared" si="1"/>
        <v>-22559854</v>
      </c>
      <c r="J27" s="31">
        <f t="shared" si="1"/>
        <v>-37580733</v>
      </c>
      <c r="K27" s="27">
        <f t="shared" si="1"/>
        <v>-37380733</v>
      </c>
      <c r="L27" s="28">
        <f t="shared" si="1"/>
        <v>-37280733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115546052</v>
      </c>
      <c r="D38" s="33">
        <f t="shared" ref="D38:L38" si="3">+D17+D27+D36</f>
        <v>120179622</v>
      </c>
      <c r="E38" s="34">
        <f t="shared" si="3"/>
        <v>136160526</v>
      </c>
      <c r="F38" s="35">
        <f t="shared" si="3"/>
        <v>38231015</v>
      </c>
      <c r="G38" s="33">
        <f t="shared" si="3"/>
        <v>2938555</v>
      </c>
      <c r="H38" s="34">
        <f t="shared" si="3"/>
        <v>2938555</v>
      </c>
      <c r="I38" s="36">
        <f t="shared" si="3"/>
        <v>84913943</v>
      </c>
      <c r="J38" s="37">
        <f t="shared" si="3"/>
        <v>15201261</v>
      </c>
      <c r="K38" s="33">
        <f t="shared" si="3"/>
        <v>2957914</v>
      </c>
      <c r="L38" s="34">
        <f t="shared" si="3"/>
        <v>3282914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12981079</v>
      </c>
      <c r="E39" s="34">
        <v>3628999</v>
      </c>
      <c r="F39" s="35">
        <v>3626897</v>
      </c>
      <c r="G39" s="33">
        <v>3626947</v>
      </c>
      <c r="H39" s="34">
        <v>3626947</v>
      </c>
      <c r="I39" s="36">
        <v>0</v>
      </c>
      <c r="J39" s="37">
        <v>26300919</v>
      </c>
      <c r="K39" s="33">
        <v>26300919</v>
      </c>
      <c r="L39" s="34">
        <v>26300919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115546052</v>
      </c>
      <c r="D40" s="45">
        <f t="shared" si="4"/>
        <v>133160701</v>
      </c>
      <c r="E40" s="46">
        <f t="shared" si="4"/>
        <v>139789525</v>
      </c>
      <c r="F40" s="47">
        <f t="shared" si="4"/>
        <v>41857912</v>
      </c>
      <c r="G40" s="45">
        <f t="shared" si="4"/>
        <v>6565502</v>
      </c>
      <c r="H40" s="46">
        <f t="shared" si="4"/>
        <v>6565502</v>
      </c>
      <c r="I40" s="48">
        <v>103997338</v>
      </c>
      <c r="J40" s="49">
        <f>+J38+J39</f>
        <v>41502180</v>
      </c>
      <c r="K40" s="45">
        <f>+K38+K39</f>
        <v>29258833</v>
      </c>
      <c r="L40" s="46">
        <f>+L38+L39</f>
        <v>29583833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101196197</v>
      </c>
      <c r="F6" s="21">
        <v>90859635</v>
      </c>
      <c r="G6" s="19">
        <v>93859635</v>
      </c>
      <c r="H6" s="20">
        <v>93859635</v>
      </c>
      <c r="I6" s="22">
        <v>81928685</v>
      </c>
      <c r="J6" s="23">
        <v>90707366</v>
      </c>
      <c r="K6" s="19">
        <v>100041645</v>
      </c>
      <c r="L6" s="20">
        <v>136044143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784350374</v>
      </c>
      <c r="F7" s="21">
        <v>355430309</v>
      </c>
      <c r="G7" s="19">
        <v>389254435</v>
      </c>
      <c r="H7" s="20">
        <v>389254435</v>
      </c>
      <c r="I7" s="22">
        <v>221031259</v>
      </c>
      <c r="J7" s="23">
        <v>306076235</v>
      </c>
      <c r="K7" s="19">
        <v>410419602</v>
      </c>
      <c r="L7" s="20">
        <v>441879350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251727665</v>
      </c>
      <c r="F8" s="21">
        <v>50029850</v>
      </c>
      <c r="G8" s="19">
        <v>16369799</v>
      </c>
      <c r="H8" s="20">
        <v>16369799</v>
      </c>
      <c r="I8" s="22">
        <v>865846569</v>
      </c>
      <c r="J8" s="23">
        <v>56774729</v>
      </c>
      <c r="K8" s="19">
        <v>75467829</v>
      </c>
      <c r="L8" s="20">
        <v>45174965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65655100</v>
      </c>
      <c r="F9" s="21">
        <v>211603300</v>
      </c>
      <c r="G9" s="19">
        <v>211603300</v>
      </c>
      <c r="H9" s="20">
        <v>211603300</v>
      </c>
      <c r="I9" s="22">
        <v>186905000</v>
      </c>
      <c r="J9" s="23">
        <v>229930650</v>
      </c>
      <c r="K9" s="19">
        <v>238825300</v>
      </c>
      <c r="L9" s="20">
        <v>251816700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32005436</v>
      </c>
      <c r="F10" s="21">
        <v>101269700</v>
      </c>
      <c r="G10" s="19">
        <v>159698665</v>
      </c>
      <c r="H10" s="20">
        <v>159698665</v>
      </c>
      <c r="I10" s="22">
        <v>87544440</v>
      </c>
      <c r="J10" s="23">
        <v>184326350</v>
      </c>
      <c r="K10" s="19">
        <v>130166700</v>
      </c>
      <c r="L10" s="20">
        <v>73314300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1440000</v>
      </c>
      <c r="G11" s="19">
        <v>2461800</v>
      </c>
      <c r="H11" s="20">
        <v>2461800</v>
      </c>
      <c r="I11" s="22">
        <v>2892215</v>
      </c>
      <c r="J11" s="23">
        <v>2924600</v>
      </c>
      <c r="K11" s="19">
        <v>2926600</v>
      </c>
      <c r="L11" s="20">
        <v>2930600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-302421095</v>
      </c>
      <c r="F14" s="21">
        <v>-714267535</v>
      </c>
      <c r="G14" s="19">
        <v>-714506535</v>
      </c>
      <c r="H14" s="20">
        <v>-714506535</v>
      </c>
      <c r="I14" s="22">
        <v>-766710863</v>
      </c>
      <c r="J14" s="23">
        <v>-692654122</v>
      </c>
      <c r="K14" s="19">
        <v>-799419444</v>
      </c>
      <c r="L14" s="20">
        <v>-848687571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-1372332</v>
      </c>
      <c r="F15" s="21">
        <v>-6500000</v>
      </c>
      <c r="G15" s="19">
        <v>-11497160</v>
      </c>
      <c r="H15" s="20">
        <v>-11497160</v>
      </c>
      <c r="I15" s="22">
        <v>391087</v>
      </c>
      <c r="J15" s="23">
        <v>-11195367</v>
      </c>
      <c r="K15" s="19">
        <v>-21200950</v>
      </c>
      <c r="L15" s="20">
        <v>-15600410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-515287</v>
      </c>
      <c r="F16" s="21">
        <v>-5268600</v>
      </c>
      <c r="G16" s="19">
        <v>-2200000</v>
      </c>
      <c r="H16" s="20">
        <v>-2200000</v>
      </c>
      <c r="I16" s="22">
        <v>0</v>
      </c>
      <c r="J16" s="23">
        <v>-2200000</v>
      </c>
      <c r="K16" s="19">
        <v>-2200000</v>
      </c>
      <c r="L16" s="20">
        <v>-2200000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930626058</v>
      </c>
      <c r="F17" s="29">
        <f t="shared" si="0"/>
        <v>84596659</v>
      </c>
      <c r="G17" s="27">
        <f t="shared" si="0"/>
        <v>145043939</v>
      </c>
      <c r="H17" s="30">
        <f t="shared" si="0"/>
        <v>145043939</v>
      </c>
      <c r="I17" s="29">
        <f t="shared" si="0"/>
        <v>679828392</v>
      </c>
      <c r="J17" s="31">
        <f t="shared" si="0"/>
        <v>164690441</v>
      </c>
      <c r="K17" s="27">
        <f t="shared" si="0"/>
        <v>135027282</v>
      </c>
      <c r="L17" s="28">
        <f t="shared" si="0"/>
        <v>84672077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25000000</v>
      </c>
      <c r="G21" s="39">
        <v>25000000</v>
      </c>
      <c r="H21" s="40">
        <v>25000000</v>
      </c>
      <c r="I21" s="22">
        <v>0</v>
      </c>
      <c r="J21" s="41">
        <v>27000000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42797471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-66399605</v>
      </c>
      <c r="F26" s="21">
        <v>-108419700</v>
      </c>
      <c r="G26" s="19">
        <v>-166848665</v>
      </c>
      <c r="H26" s="20">
        <v>-166848665</v>
      </c>
      <c r="I26" s="22">
        <v>-93175941</v>
      </c>
      <c r="J26" s="23">
        <v>-185326350</v>
      </c>
      <c r="K26" s="19">
        <v>-131166700</v>
      </c>
      <c r="L26" s="20">
        <v>-74314300</v>
      </c>
    </row>
    <row r="27" spans="1:12" ht="13.5" x14ac:dyDescent="0.25">
      <c r="A27" s="25" t="s">
        <v>40</v>
      </c>
      <c r="B27" s="26" t="s">
        <v>19</v>
      </c>
      <c r="C27" s="27">
        <f>SUM(C21:C26)</f>
        <v>42797471</v>
      </c>
      <c r="D27" s="27">
        <f t="shared" ref="D27:L27" si="1">SUM(D21:D26)</f>
        <v>0</v>
      </c>
      <c r="E27" s="28">
        <f t="shared" si="1"/>
        <v>-66399605</v>
      </c>
      <c r="F27" s="29">
        <f t="shared" si="1"/>
        <v>-83419700</v>
      </c>
      <c r="G27" s="27">
        <f t="shared" si="1"/>
        <v>-141848665</v>
      </c>
      <c r="H27" s="28">
        <f t="shared" si="1"/>
        <v>-141848665</v>
      </c>
      <c r="I27" s="30">
        <f t="shared" si="1"/>
        <v>-93175941</v>
      </c>
      <c r="J27" s="31">
        <f t="shared" si="1"/>
        <v>-158326350</v>
      </c>
      <c r="K27" s="27">
        <f t="shared" si="1"/>
        <v>-131166700</v>
      </c>
      <c r="L27" s="28">
        <f t="shared" si="1"/>
        <v>-74314300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-1201892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-1201892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42797471</v>
      </c>
      <c r="D38" s="33">
        <f t="shared" ref="D38:L38" si="3">+D17+D27+D36</f>
        <v>0</v>
      </c>
      <c r="E38" s="34">
        <f t="shared" si="3"/>
        <v>863024561</v>
      </c>
      <c r="F38" s="35">
        <f t="shared" si="3"/>
        <v>1176959</v>
      </c>
      <c r="G38" s="33">
        <f t="shared" si="3"/>
        <v>3195274</v>
      </c>
      <c r="H38" s="34">
        <f t="shared" si="3"/>
        <v>3195274</v>
      </c>
      <c r="I38" s="36">
        <f t="shared" si="3"/>
        <v>586652451</v>
      </c>
      <c r="J38" s="37">
        <f t="shared" si="3"/>
        <v>6364091</v>
      </c>
      <c r="K38" s="33">
        <f t="shared" si="3"/>
        <v>3860582</v>
      </c>
      <c r="L38" s="34">
        <f t="shared" si="3"/>
        <v>10357777</v>
      </c>
    </row>
    <row r="39" spans="1:12" ht="13.5" x14ac:dyDescent="0.25">
      <c r="A39" s="24" t="s">
        <v>48</v>
      </c>
      <c r="B39" s="18" t="s">
        <v>49</v>
      </c>
      <c r="C39" s="33">
        <v>2127572</v>
      </c>
      <c r="D39" s="33">
        <v>11915014</v>
      </c>
      <c r="E39" s="34">
        <v>45045720</v>
      </c>
      <c r="F39" s="35">
        <v>27336639</v>
      </c>
      <c r="G39" s="33">
        <v>27336639</v>
      </c>
      <c r="H39" s="34">
        <v>27336639</v>
      </c>
      <c r="I39" s="36">
        <v>37890294</v>
      </c>
      <c r="J39" s="37">
        <v>43825317</v>
      </c>
      <c r="K39" s="33">
        <v>47692834</v>
      </c>
      <c r="L39" s="34">
        <v>58104832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44925043</v>
      </c>
      <c r="D40" s="45">
        <f t="shared" si="4"/>
        <v>11915014</v>
      </c>
      <c r="E40" s="46">
        <f t="shared" si="4"/>
        <v>908070281</v>
      </c>
      <c r="F40" s="47">
        <f t="shared" si="4"/>
        <v>28513598</v>
      </c>
      <c r="G40" s="45">
        <f t="shared" si="4"/>
        <v>30531913</v>
      </c>
      <c r="H40" s="46">
        <f t="shared" si="4"/>
        <v>30531913</v>
      </c>
      <c r="I40" s="48">
        <v>662141134</v>
      </c>
      <c r="J40" s="49">
        <f>+J38+J39</f>
        <v>50189408</v>
      </c>
      <c r="K40" s="45">
        <f>+K38+K39</f>
        <v>51553416</v>
      </c>
      <c r="L40" s="46">
        <f>+L38+L39</f>
        <v>68462609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78300228</v>
      </c>
      <c r="F7" s="21">
        <v>333777935</v>
      </c>
      <c r="G7" s="19">
        <v>244613212</v>
      </c>
      <c r="H7" s="20">
        <v>244613212</v>
      </c>
      <c r="I7" s="22">
        <v>76677689</v>
      </c>
      <c r="J7" s="23">
        <v>271053040</v>
      </c>
      <c r="K7" s="19">
        <v>281895160</v>
      </c>
      <c r="L7" s="20">
        <v>293170966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2036365819</v>
      </c>
      <c r="F8" s="21">
        <v>102930766</v>
      </c>
      <c r="G8" s="19">
        <v>267930766</v>
      </c>
      <c r="H8" s="20">
        <v>267930766</v>
      </c>
      <c r="I8" s="22">
        <v>330654114</v>
      </c>
      <c r="J8" s="23">
        <v>262119437</v>
      </c>
      <c r="K8" s="19">
        <v>272604216</v>
      </c>
      <c r="L8" s="20">
        <v>283508383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7802602</v>
      </c>
      <c r="F9" s="21">
        <v>673607150</v>
      </c>
      <c r="G9" s="19">
        <v>674817294</v>
      </c>
      <c r="H9" s="20">
        <v>674817294</v>
      </c>
      <c r="I9" s="22">
        <v>413891883</v>
      </c>
      <c r="J9" s="23">
        <v>734667560</v>
      </c>
      <c r="K9" s="19">
        <v>883354700</v>
      </c>
      <c r="L9" s="20">
        <v>835901650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662073000</v>
      </c>
      <c r="F10" s="21">
        <v>563391331</v>
      </c>
      <c r="G10" s="19">
        <v>617035345</v>
      </c>
      <c r="H10" s="20">
        <v>617035345</v>
      </c>
      <c r="I10" s="22">
        <v>627611000</v>
      </c>
      <c r="J10" s="23">
        <v>535235450</v>
      </c>
      <c r="K10" s="19">
        <v>319398300</v>
      </c>
      <c r="L10" s="20">
        <v>466482350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39351422</v>
      </c>
      <c r="G11" s="19">
        <v>39351422</v>
      </c>
      <c r="H11" s="20">
        <v>39351422</v>
      </c>
      <c r="I11" s="22">
        <v>9565170</v>
      </c>
      <c r="J11" s="23">
        <v>40925479</v>
      </c>
      <c r="K11" s="19">
        <v>42562499</v>
      </c>
      <c r="L11" s="20">
        <v>44477811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-1318916454</v>
      </c>
      <c r="F14" s="21">
        <v>-643572187</v>
      </c>
      <c r="G14" s="19">
        <v>-774366557</v>
      </c>
      <c r="H14" s="20">
        <v>-774366557</v>
      </c>
      <c r="I14" s="22">
        <v>-684742957</v>
      </c>
      <c r="J14" s="23">
        <v>-840754608</v>
      </c>
      <c r="K14" s="19">
        <v>-917869388</v>
      </c>
      <c r="L14" s="20">
        <v>-935329096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-290881</v>
      </c>
      <c r="F15" s="21">
        <v>-510000</v>
      </c>
      <c r="G15" s="19">
        <v>-510000</v>
      </c>
      <c r="H15" s="20">
        <v>-510000</v>
      </c>
      <c r="I15" s="22">
        <v>-128015</v>
      </c>
      <c r="J15" s="23">
        <v>-530400</v>
      </c>
      <c r="K15" s="19">
        <v>-553738</v>
      </c>
      <c r="L15" s="20">
        <v>-578656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-48495519</v>
      </c>
      <c r="G16" s="19">
        <v>-69172551</v>
      </c>
      <c r="H16" s="20">
        <v>-69172551</v>
      </c>
      <c r="I16" s="22">
        <v>-67663360</v>
      </c>
      <c r="J16" s="23">
        <v>-70500000</v>
      </c>
      <c r="K16" s="19">
        <v>-141600000</v>
      </c>
      <c r="L16" s="20">
        <v>-76911750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1465334314</v>
      </c>
      <c r="F17" s="29">
        <f t="shared" si="0"/>
        <v>1020480898</v>
      </c>
      <c r="G17" s="27">
        <f t="shared" si="0"/>
        <v>999698931</v>
      </c>
      <c r="H17" s="30">
        <f t="shared" si="0"/>
        <v>999698931</v>
      </c>
      <c r="I17" s="29">
        <f t="shared" si="0"/>
        <v>705865524</v>
      </c>
      <c r="J17" s="31">
        <f t="shared" si="0"/>
        <v>932215958</v>
      </c>
      <c r="K17" s="27">
        <f t="shared" si="0"/>
        <v>739791749</v>
      </c>
      <c r="L17" s="28">
        <f t="shared" si="0"/>
        <v>910721658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2087647</v>
      </c>
      <c r="F21" s="38">
        <v>3000000</v>
      </c>
      <c r="G21" s="39">
        <v>3000000</v>
      </c>
      <c r="H21" s="40">
        <v>3000000</v>
      </c>
      <c r="I21" s="22">
        <v>317307</v>
      </c>
      <c r="J21" s="41">
        <v>3120000</v>
      </c>
      <c r="K21" s="39">
        <v>3244800</v>
      </c>
      <c r="L21" s="40">
        <v>3374592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-37765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-567465023</v>
      </c>
      <c r="F26" s="21">
        <v>-578891331</v>
      </c>
      <c r="G26" s="19">
        <v>-645186322</v>
      </c>
      <c r="H26" s="20">
        <v>-645186322</v>
      </c>
      <c r="I26" s="22">
        <v>-566918144</v>
      </c>
      <c r="J26" s="23">
        <v>-615735450</v>
      </c>
      <c r="K26" s="19">
        <v>-319398300</v>
      </c>
      <c r="L26" s="20">
        <v>-466482350</v>
      </c>
    </row>
    <row r="27" spans="1:12" ht="13.5" x14ac:dyDescent="0.25">
      <c r="A27" s="25" t="s">
        <v>40</v>
      </c>
      <c r="B27" s="26" t="s">
        <v>19</v>
      </c>
      <c r="C27" s="27">
        <f>SUM(C21:C26)</f>
        <v>-37765</v>
      </c>
      <c r="D27" s="27">
        <f t="shared" ref="D27:L27" si="1">SUM(D21:D26)</f>
        <v>0</v>
      </c>
      <c r="E27" s="28">
        <f t="shared" si="1"/>
        <v>-565377376</v>
      </c>
      <c r="F27" s="29">
        <f t="shared" si="1"/>
        <v>-575891331</v>
      </c>
      <c r="G27" s="27">
        <f t="shared" si="1"/>
        <v>-642186322</v>
      </c>
      <c r="H27" s="28">
        <f t="shared" si="1"/>
        <v>-642186322</v>
      </c>
      <c r="I27" s="30">
        <f t="shared" si="1"/>
        <v>-566600837</v>
      </c>
      <c r="J27" s="31">
        <f t="shared" si="1"/>
        <v>-612615450</v>
      </c>
      <c r="K27" s="27">
        <f t="shared" si="1"/>
        <v>-316153500</v>
      </c>
      <c r="L27" s="28">
        <f t="shared" si="1"/>
        <v>-463107758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-37765</v>
      </c>
      <c r="D38" s="33">
        <f t="shared" ref="D38:L38" si="3">+D17+D27+D36</f>
        <v>0</v>
      </c>
      <c r="E38" s="34">
        <f t="shared" si="3"/>
        <v>899956938</v>
      </c>
      <c r="F38" s="35">
        <f t="shared" si="3"/>
        <v>444589567</v>
      </c>
      <c r="G38" s="33">
        <f t="shared" si="3"/>
        <v>357512609</v>
      </c>
      <c r="H38" s="34">
        <f t="shared" si="3"/>
        <v>357512609</v>
      </c>
      <c r="I38" s="36">
        <f t="shared" si="3"/>
        <v>139264687</v>
      </c>
      <c r="J38" s="37">
        <f t="shared" si="3"/>
        <v>319600508</v>
      </c>
      <c r="K38" s="33">
        <f t="shared" si="3"/>
        <v>423638249</v>
      </c>
      <c r="L38" s="34">
        <f t="shared" si="3"/>
        <v>447613900</v>
      </c>
    </row>
    <row r="39" spans="1:12" ht="13.5" x14ac:dyDescent="0.25">
      <c r="A39" s="24" t="s">
        <v>48</v>
      </c>
      <c r="B39" s="18" t="s">
        <v>49</v>
      </c>
      <c r="C39" s="33">
        <v>260845893</v>
      </c>
      <c r="D39" s="33">
        <v>377919268</v>
      </c>
      <c r="E39" s="34">
        <v>42247058</v>
      </c>
      <c r="F39" s="35">
        <v>40891969</v>
      </c>
      <c r="G39" s="33">
        <v>375891969</v>
      </c>
      <c r="H39" s="34">
        <v>375891969</v>
      </c>
      <c r="I39" s="36">
        <v>171220611</v>
      </c>
      <c r="J39" s="37">
        <v>312273236</v>
      </c>
      <c r="K39" s="33">
        <v>325848770</v>
      </c>
      <c r="L39" s="34">
        <v>340298128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260808128</v>
      </c>
      <c r="D40" s="45">
        <f t="shared" si="4"/>
        <v>377919268</v>
      </c>
      <c r="E40" s="46">
        <f t="shared" si="4"/>
        <v>942203996</v>
      </c>
      <c r="F40" s="47">
        <f t="shared" si="4"/>
        <v>485481536</v>
      </c>
      <c r="G40" s="45">
        <f t="shared" si="4"/>
        <v>733404578</v>
      </c>
      <c r="H40" s="46">
        <f t="shared" si="4"/>
        <v>733404578</v>
      </c>
      <c r="I40" s="48">
        <v>481705909</v>
      </c>
      <c r="J40" s="49">
        <f>+J38+J39</f>
        <v>631873744</v>
      </c>
      <c r="K40" s="45">
        <f>+K38+K39</f>
        <v>749487019</v>
      </c>
      <c r="L40" s="46">
        <f>+L38+L39</f>
        <v>787912028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5750</v>
      </c>
      <c r="D6" s="19">
        <v>0</v>
      </c>
      <c r="E6" s="20">
        <v>0</v>
      </c>
      <c r="F6" s="21">
        <v>32530124</v>
      </c>
      <c r="G6" s="19">
        <v>30253015</v>
      </c>
      <c r="H6" s="20">
        <v>30253015</v>
      </c>
      <c r="I6" s="22">
        <v>0</v>
      </c>
      <c r="J6" s="23">
        <v>34138235</v>
      </c>
      <c r="K6" s="19">
        <v>35640299</v>
      </c>
      <c r="L6" s="20">
        <v>37244120</v>
      </c>
    </row>
    <row r="7" spans="1:12" ht="13.5" x14ac:dyDescent="0.25">
      <c r="A7" s="24" t="s">
        <v>22</v>
      </c>
      <c r="B7" s="18" t="s">
        <v>19</v>
      </c>
      <c r="C7" s="19">
        <v>14503138</v>
      </c>
      <c r="D7" s="19">
        <v>16215069</v>
      </c>
      <c r="E7" s="20">
        <v>18604203</v>
      </c>
      <c r="F7" s="21">
        <v>50725207</v>
      </c>
      <c r="G7" s="19">
        <v>41162620</v>
      </c>
      <c r="H7" s="20">
        <v>41162620</v>
      </c>
      <c r="I7" s="22">
        <v>21408214</v>
      </c>
      <c r="J7" s="23">
        <v>45920944</v>
      </c>
      <c r="K7" s="19">
        <v>47941469</v>
      </c>
      <c r="L7" s="20">
        <v>50098839</v>
      </c>
    </row>
    <row r="8" spans="1:12" ht="13.5" x14ac:dyDescent="0.25">
      <c r="A8" s="24" t="s">
        <v>23</v>
      </c>
      <c r="B8" s="18" t="s">
        <v>19</v>
      </c>
      <c r="C8" s="19">
        <v>25380516</v>
      </c>
      <c r="D8" s="19">
        <v>14576029</v>
      </c>
      <c r="E8" s="20">
        <v>21522134</v>
      </c>
      <c r="F8" s="21">
        <v>61882217</v>
      </c>
      <c r="G8" s="19">
        <v>83659415</v>
      </c>
      <c r="H8" s="20">
        <v>83659415</v>
      </c>
      <c r="I8" s="22">
        <v>34775236</v>
      </c>
      <c r="J8" s="23">
        <v>114922873</v>
      </c>
      <c r="K8" s="19">
        <v>119979484</v>
      </c>
      <c r="L8" s="20">
        <v>125378566</v>
      </c>
    </row>
    <row r="9" spans="1:12" ht="13.5" x14ac:dyDescent="0.25">
      <c r="A9" s="24" t="s">
        <v>24</v>
      </c>
      <c r="B9" s="18" t="s">
        <v>25</v>
      </c>
      <c r="C9" s="19">
        <v>193904841</v>
      </c>
      <c r="D9" s="19">
        <v>180359587</v>
      </c>
      <c r="E9" s="20">
        <v>197484882</v>
      </c>
      <c r="F9" s="21">
        <v>174001550</v>
      </c>
      <c r="G9" s="19">
        <v>173251550</v>
      </c>
      <c r="H9" s="20">
        <v>173251550</v>
      </c>
      <c r="I9" s="22">
        <v>176334312</v>
      </c>
      <c r="J9" s="23">
        <v>187531752</v>
      </c>
      <c r="K9" s="19">
        <v>194295552</v>
      </c>
      <c r="L9" s="20">
        <v>204355356</v>
      </c>
    </row>
    <row r="10" spans="1:12" ht="13.5" x14ac:dyDescent="0.25">
      <c r="A10" s="24" t="s">
        <v>26</v>
      </c>
      <c r="B10" s="18" t="s">
        <v>25</v>
      </c>
      <c r="C10" s="19">
        <v>77238513</v>
      </c>
      <c r="D10" s="19">
        <v>15785100</v>
      </c>
      <c r="E10" s="20">
        <v>11601953</v>
      </c>
      <c r="F10" s="21">
        <v>58719450</v>
      </c>
      <c r="G10" s="19">
        <v>58719450</v>
      </c>
      <c r="H10" s="20">
        <v>58719450</v>
      </c>
      <c r="I10" s="22">
        <v>60771000</v>
      </c>
      <c r="J10" s="23">
        <v>56366256</v>
      </c>
      <c r="K10" s="19">
        <v>65748444</v>
      </c>
      <c r="L10" s="20">
        <v>68632656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4890573</v>
      </c>
      <c r="G11" s="19">
        <v>4890573</v>
      </c>
      <c r="H11" s="20">
        <v>4890573</v>
      </c>
      <c r="I11" s="22">
        <v>114180</v>
      </c>
      <c r="J11" s="23">
        <v>5125320</v>
      </c>
      <c r="K11" s="19">
        <v>5350836</v>
      </c>
      <c r="L11" s="20">
        <v>5591628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166523990</v>
      </c>
      <c r="D14" s="19">
        <v>126122459</v>
      </c>
      <c r="E14" s="20">
        <v>-33254293</v>
      </c>
      <c r="F14" s="21">
        <v>-274358166</v>
      </c>
      <c r="G14" s="19">
        <v>-277675730</v>
      </c>
      <c r="H14" s="20">
        <v>-277675730</v>
      </c>
      <c r="I14" s="22">
        <v>-188559820</v>
      </c>
      <c r="J14" s="23">
        <v>-329750832</v>
      </c>
      <c r="K14" s="19">
        <v>-339818508</v>
      </c>
      <c r="L14" s="20">
        <v>-354134299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-233997</v>
      </c>
      <c r="G15" s="19">
        <v>-258543</v>
      </c>
      <c r="H15" s="20">
        <v>-258543</v>
      </c>
      <c r="I15" s="22">
        <v>0</v>
      </c>
      <c r="J15" s="23">
        <v>-61356</v>
      </c>
      <c r="K15" s="19">
        <v>-64056</v>
      </c>
      <c r="L15" s="20">
        <v>-66936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477556748</v>
      </c>
      <c r="D17" s="27">
        <f t="shared" ref="D17:L17" si="0">SUM(D6:D16)</f>
        <v>353058244</v>
      </c>
      <c r="E17" s="28">
        <f t="shared" si="0"/>
        <v>215958879</v>
      </c>
      <c r="F17" s="29">
        <f t="shared" si="0"/>
        <v>108156958</v>
      </c>
      <c r="G17" s="27">
        <f t="shared" si="0"/>
        <v>114002350</v>
      </c>
      <c r="H17" s="30">
        <f t="shared" si="0"/>
        <v>114002350</v>
      </c>
      <c r="I17" s="29">
        <f t="shared" si="0"/>
        <v>104843122</v>
      </c>
      <c r="J17" s="31">
        <f t="shared" si="0"/>
        <v>114193192</v>
      </c>
      <c r="K17" s="27">
        <f t="shared" si="0"/>
        <v>129073520</v>
      </c>
      <c r="L17" s="28">
        <f t="shared" si="0"/>
        <v>137099930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468491</v>
      </c>
      <c r="G21" s="39">
        <v>468491</v>
      </c>
      <c r="H21" s="40">
        <v>468491</v>
      </c>
      <c r="I21" s="22">
        <v>0</v>
      </c>
      <c r="J21" s="41">
        <v>35233836</v>
      </c>
      <c r="K21" s="39">
        <v>36784116</v>
      </c>
      <c r="L21" s="40">
        <v>38439408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40436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-53893617</v>
      </c>
      <c r="D26" s="19">
        <v>-80529335</v>
      </c>
      <c r="E26" s="20">
        <v>-61486363</v>
      </c>
      <c r="F26" s="21">
        <v>-113228180</v>
      </c>
      <c r="G26" s="19">
        <v>-119473051</v>
      </c>
      <c r="H26" s="20">
        <v>-119473051</v>
      </c>
      <c r="I26" s="22">
        <v>-65048454</v>
      </c>
      <c r="J26" s="23">
        <v>-91109112</v>
      </c>
      <c r="K26" s="19">
        <v>-103148580</v>
      </c>
      <c r="L26" s="20">
        <v>-109046088</v>
      </c>
    </row>
    <row r="27" spans="1:12" ht="13.5" x14ac:dyDescent="0.25">
      <c r="A27" s="25" t="s">
        <v>40</v>
      </c>
      <c r="B27" s="26" t="s">
        <v>19</v>
      </c>
      <c r="C27" s="27">
        <f>SUM(C21:C26)</f>
        <v>-53893617</v>
      </c>
      <c r="D27" s="27">
        <f t="shared" ref="D27:L27" si="1">SUM(D21:D26)</f>
        <v>-80529335</v>
      </c>
      <c r="E27" s="28">
        <f t="shared" si="1"/>
        <v>-61486363</v>
      </c>
      <c r="F27" s="29">
        <f t="shared" si="1"/>
        <v>-112759689</v>
      </c>
      <c r="G27" s="27">
        <f t="shared" si="1"/>
        <v>-119004560</v>
      </c>
      <c r="H27" s="28">
        <f t="shared" si="1"/>
        <v>-119004560</v>
      </c>
      <c r="I27" s="30">
        <f t="shared" si="1"/>
        <v>-65008018</v>
      </c>
      <c r="J27" s="31">
        <f t="shared" si="1"/>
        <v>-55875276</v>
      </c>
      <c r="K27" s="27">
        <f t="shared" si="1"/>
        <v>-66364464</v>
      </c>
      <c r="L27" s="28">
        <f t="shared" si="1"/>
        <v>-70606680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30000000</v>
      </c>
      <c r="G32" s="19">
        <v>30000000</v>
      </c>
      <c r="H32" s="20">
        <v>30000000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30000000</v>
      </c>
      <c r="G36" s="27">
        <f t="shared" si="2"/>
        <v>30000000</v>
      </c>
      <c r="H36" s="28">
        <f t="shared" si="2"/>
        <v>30000000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423663131</v>
      </c>
      <c r="D38" s="33">
        <f t="shared" ref="D38:L38" si="3">+D17+D27+D36</f>
        <v>272528909</v>
      </c>
      <c r="E38" s="34">
        <f t="shared" si="3"/>
        <v>154472516</v>
      </c>
      <c r="F38" s="35">
        <f t="shared" si="3"/>
        <v>25397269</v>
      </c>
      <c r="G38" s="33">
        <f t="shared" si="3"/>
        <v>24997790</v>
      </c>
      <c r="H38" s="34">
        <f t="shared" si="3"/>
        <v>24997790</v>
      </c>
      <c r="I38" s="36">
        <f t="shared" si="3"/>
        <v>39835104</v>
      </c>
      <c r="J38" s="37">
        <f t="shared" si="3"/>
        <v>58317916</v>
      </c>
      <c r="K38" s="33">
        <f t="shared" si="3"/>
        <v>62709056</v>
      </c>
      <c r="L38" s="34">
        <f t="shared" si="3"/>
        <v>66493250</v>
      </c>
    </row>
    <row r="39" spans="1:12" ht="13.5" x14ac:dyDescent="0.25">
      <c r="A39" s="24" t="s">
        <v>48</v>
      </c>
      <c r="B39" s="18" t="s">
        <v>49</v>
      </c>
      <c r="C39" s="33">
        <v>44502412</v>
      </c>
      <c r="D39" s="33">
        <v>101989932</v>
      </c>
      <c r="E39" s="34">
        <v>179454888</v>
      </c>
      <c r="F39" s="35">
        <v>263854774</v>
      </c>
      <c r="G39" s="33">
        <v>263854774</v>
      </c>
      <c r="H39" s="34">
        <v>263854774</v>
      </c>
      <c r="I39" s="36">
        <v>107867373</v>
      </c>
      <c r="J39" s="37">
        <v>270017515</v>
      </c>
      <c r="K39" s="33">
        <v>319335432</v>
      </c>
      <c r="L39" s="34">
        <v>372648492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468165543</v>
      </c>
      <c r="D40" s="45">
        <f t="shared" si="4"/>
        <v>374518841</v>
      </c>
      <c r="E40" s="46">
        <f t="shared" si="4"/>
        <v>333927404</v>
      </c>
      <c r="F40" s="47">
        <f t="shared" si="4"/>
        <v>289252043</v>
      </c>
      <c r="G40" s="45">
        <f t="shared" si="4"/>
        <v>288852564</v>
      </c>
      <c r="H40" s="46">
        <f t="shared" si="4"/>
        <v>288852564</v>
      </c>
      <c r="I40" s="48">
        <v>254643212</v>
      </c>
      <c r="J40" s="49">
        <f>+J38+J39</f>
        <v>328335431</v>
      </c>
      <c r="K40" s="45">
        <f>+K38+K39</f>
        <v>382044488</v>
      </c>
      <c r="L40" s="46">
        <f>+L38+L39</f>
        <v>439141742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10199891</v>
      </c>
      <c r="F6" s="21">
        <v>7414329</v>
      </c>
      <c r="G6" s="19">
        <v>10041271</v>
      </c>
      <c r="H6" s="20">
        <v>10041271</v>
      </c>
      <c r="I6" s="22">
        <v>12460036</v>
      </c>
      <c r="J6" s="23">
        <v>11002121</v>
      </c>
      <c r="K6" s="19">
        <v>11657351</v>
      </c>
      <c r="L6" s="20">
        <v>12346737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53800072</v>
      </c>
      <c r="F7" s="21">
        <v>45871256</v>
      </c>
      <c r="G7" s="19">
        <v>51617667</v>
      </c>
      <c r="H7" s="20">
        <v>51617667</v>
      </c>
      <c r="I7" s="22">
        <v>55476861</v>
      </c>
      <c r="J7" s="23">
        <v>57416828</v>
      </c>
      <c r="K7" s="19">
        <v>60836282</v>
      </c>
      <c r="L7" s="20">
        <v>64433978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4664064</v>
      </c>
      <c r="F8" s="21">
        <v>4527658</v>
      </c>
      <c r="G8" s="19">
        <v>5743379</v>
      </c>
      <c r="H8" s="20">
        <v>5743379</v>
      </c>
      <c r="I8" s="22">
        <v>11718695</v>
      </c>
      <c r="J8" s="23">
        <v>6137657</v>
      </c>
      <c r="K8" s="19">
        <v>6418395</v>
      </c>
      <c r="L8" s="20">
        <v>6717150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14615908</v>
      </c>
      <c r="F9" s="21">
        <v>176704950</v>
      </c>
      <c r="G9" s="19">
        <v>177404950</v>
      </c>
      <c r="H9" s="20">
        <v>177404950</v>
      </c>
      <c r="I9" s="22">
        <v>317281533</v>
      </c>
      <c r="J9" s="23">
        <v>192227174</v>
      </c>
      <c r="K9" s="19">
        <v>197080478</v>
      </c>
      <c r="L9" s="20">
        <v>207002913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33522000</v>
      </c>
      <c r="F10" s="21">
        <v>46112050</v>
      </c>
      <c r="G10" s="19">
        <v>46112050</v>
      </c>
      <c r="H10" s="20">
        <v>46112050</v>
      </c>
      <c r="I10" s="22">
        <v>38464000</v>
      </c>
      <c r="J10" s="23">
        <v>37947826</v>
      </c>
      <c r="K10" s="19">
        <v>38579522</v>
      </c>
      <c r="L10" s="20">
        <v>40251087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-267627491</v>
      </c>
      <c r="G14" s="19">
        <v>-1</v>
      </c>
      <c r="H14" s="20">
        <v>-1</v>
      </c>
      <c r="I14" s="22">
        <v>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-3379683</v>
      </c>
      <c r="G15" s="19">
        <v>-1</v>
      </c>
      <c r="H15" s="20">
        <v>-1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-42055</v>
      </c>
      <c r="G16" s="19">
        <v>-1</v>
      </c>
      <c r="H16" s="20">
        <v>-1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116801935</v>
      </c>
      <c r="F17" s="29">
        <f t="shared" si="0"/>
        <v>9581014</v>
      </c>
      <c r="G17" s="27">
        <f t="shared" si="0"/>
        <v>290919314</v>
      </c>
      <c r="H17" s="30">
        <f t="shared" si="0"/>
        <v>290919314</v>
      </c>
      <c r="I17" s="29">
        <f t="shared" si="0"/>
        <v>435401125</v>
      </c>
      <c r="J17" s="31">
        <f t="shared" si="0"/>
        <v>304731606</v>
      </c>
      <c r="K17" s="27">
        <f t="shared" si="0"/>
        <v>314572028</v>
      </c>
      <c r="L17" s="28">
        <f t="shared" si="0"/>
        <v>330751865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11718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-1348426</v>
      </c>
      <c r="F26" s="21">
        <v>0</v>
      </c>
      <c r="G26" s="19">
        <v>-81173349</v>
      </c>
      <c r="H26" s="20">
        <v>-81173349</v>
      </c>
      <c r="I26" s="22">
        <v>-5239123</v>
      </c>
      <c r="J26" s="23">
        <v>-72095199</v>
      </c>
      <c r="K26" s="19">
        <v>-65502431</v>
      </c>
      <c r="L26" s="20">
        <v>-42246111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-1336708</v>
      </c>
      <c r="F27" s="29">
        <f t="shared" si="1"/>
        <v>0</v>
      </c>
      <c r="G27" s="27">
        <f t="shared" si="1"/>
        <v>-81173349</v>
      </c>
      <c r="H27" s="28">
        <f t="shared" si="1"/>
        <v>-81173349</v>
      </c>
      <c r="I27" s="30">
        <f t="shared" si="1"/>
        <v>-5239123</v>
      </c>
      <c r="J27" s="31">
        <f t="shared" si="1"/>
        <v>-72095199</v>
      </c>
      <c r="K27" s="27">
        <f t="shared" si="1"/>
        <v>-65502431</v>
      </c>
      <c r="L27" s="28">
        <f t="shared" si="1"/>
        <v>-42246111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115465227</v>
      </c>
      <c r="F38" s="35">
        <f t="shared" si="3"/>
        <v>9581014</v>
      </c>
      <c r="G38" s="33">
        <f t="shared" si="3"/>
        <v>209745965</v>
      </c>
      <c r="H38" s="34">
        <f t="shared" si="3"/>
        <v>209745965</v>
      </c>
      <c r="I38" s="36">
        <f t="shared" si="3"/>
        <v>430162002</v>
      </c>
      <c r="J38" s="37">
        <f t="shared" si="3"/>
        <v>232636407</v>
      </c>
      <c r="K38" s="33">
        <f t="shared" si="3"/>
        <v>249069597</v>
      </c>
      <c r="L38" s="34">
        <f t="shared" si="3"/>
        <v>288505754</v>
      </c>
    </row>
    <row r="39" spans="1:12" ht="13.5" x14ac:dyDescent="0.25">
      <c r="A39" s="24" t="s">
        <v>48</v>
      </c>
      <c r="B39" s="18" t="s">
        <v>49</v>
      </c>
      <c r="C39" s="33">
        <v>294260038</v>
      </c>
      <c r="D39" s="33">
        <v>313095400</v>
      </c>
      <c r="E39" s="34">
        <v>351427450</v>
      </c>
      <c r="F39" s="35">
        <v>285374923</v>
      </c>
      <c r="G39" s="33">
        <v>442224137</v>
      </c>
      <c r="H39" s="34">
        <v>442224137</v>
      </c>
      <c r="I39" s="36">
        <v>0</v>
      </c>
      <c r="J39" s="37">
        <v>374483150</v>
      </c>
      <c r="K39" s="33">
        <v>322614487</v>
      </c>
      <c r="L39" s="34">
        <v>273956068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294260038</v>
      </c>
      <c r="D40" s="45">
        <f t="shared" si="4"/>
        <v>313095400</v>
      </c>
      <c r="E40" s="46">
        <f t="shared" si="4"/>
        <v>466892677</v>
      </c>
      <c r="F40" s="47">
        <f t="shared" si="4"/>
        <v>294955937</v>
      </c>
      <c r="G40" s="45">
        <f t="shared" si="4"/>
        <v>651970102</v>
      </c>
      <c r="H40" s="46">
        <f t="shared" si="4"/>
        <v>651970102</v>
      </c>
      <c r="I40" s="48">
        <v>872386139</v>
      </c>
      <c r="J40" s="49">
        <f>+J38+J39</f>
        <v>607119557</v>
      </c>
      <c r="K40" s="45">
        <f>+K38+K39</f>
        <v>571684084</v>
      </c>
      <c r="L40" s="46">
        <f>+L38+L39</f>
        <v>562461822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25291396</v>
      </c>
      <c r="G6" s="19">
        <v>25291396</v>
      </c>
      <c r="H6" s="20">
        <v>25291396</v>
      </c>
      <c r="I6" s="22">
        <v>0</v>
      </c>
      <c r="J6" s="23">
        <v>56094736</v>
      </c>
      <c r="K6" s="19">
        <v>58562905</v>
      </c>
      <c r="L6" s="20">
        <v>61198234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123463882</v>
      </c>
      <c r="G7" s="19">
        <v>123463882</v>
      </c>
      <c r="H7" s="20">
        <v>123463882</v>
      </c>
      <c r="I7" s="22">
        <v>0</v>
      </c>
      <c r="J7" s="23">
        <v>129163019</v>
      </c>
      <c r="K7" s="19">
        <v>134846190</v>
      </c>
      <c r="L7" s="20">
        <v>140914270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4407</v>
      </c>
      <c r="F8" s="21">
        <v>18104247</v>
      </c>
      <c r="G8" s="19">
        <v>18104247</v>
      </c>
      <c r="H8" s="20">
        <v>18104247</v>
      </c>
      <c r="I8" s="22">
        <v>0</v>
      </c>
      <c r="J8" s="23">
        <v>19079554</v>
      </c>
      <c r="K8" s="19">
        <v>19919055</v>
      </c>
      <c r="L8" s="20">
        <v>20815412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70987711</v>
      </c>
      <c r="G9" s="19">
        <v>70693061</v>
      </c>
      <c r="H9" s="20">
        <v>70693061</v>
      </c>
      <c r="I9" s="22">
        <v>21051920</v>
      </c>
      <c r="J9" s="23">
        <v>82334072</v>
      </c>
      <c r="K9" s="19">
        <v>78499705</v>
      </c>
      <c r="L9" s="20">
        <v>83472438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18736850</v>
      </c>
      <c r="G10" s="19">
        <v>13830000</v>
      </c>
      <c r="H10" s="20">
        <v>13830000</v>
      </c>
      <c r="I10" s="22">
        <v>0</v>
      </c>
      <c r="J10" s="23">
        <v>31698000</v>
      </c>
      <c r="K10" s="19">
        <v>27486000</v>
      </c>
      <c r="L10" s="20">
        <v>28567000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-95890622</v>
      </c>
      <c r="F14" s="21">
        <v>-164412230</v>
      </c>
      <c r="G14" s="19">
        <v>-164412230</v>
      </c>
      <c r="H14" s="20">
        <v>-164412230</v>
      </c>
      <c r="I14" s="22">
        <v>-58712160</v>
      </c>
      <c r="J14" s="23">
        <v>-166346536</v>
      </c>
      <c r="K14" s="19">
        <v>-172014993</v>
      </c>
      <c r="L14" s="20">
        <v>-173923266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-686779</v>
      </c>
      <c r="G15" s="19">
        <v>-686779</v>
      </c>
      <c r="H15" s="20">
        <v>-686779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-324951</v>
      </c>
      <c r="G16" s="19">
        <v>-324951</v>
      </c>
      <c r="H16" s="20">
        <v>-324951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-95886215</v>
      </c>
      <c r="F17" s="29">
        <f t="shared" si="0"/>
        <v>91160126</v>
      </c>
      <c r="G17" s="27">
        <f t="shared" si="0"/>
        <v>85958626</v>
      </c>
      <c r="H17" s="30">
        <f t="shared" si="0"/>
        <v>85958626</v>
      </c>
      <c r="I17" s="29">
        <f t="shared" si="0"/>
        <v>-37660240</v>
      </c>
      <c r="J17" s="31">
        <f t="shared" si="0"/>
        <v>152022845</v>
      </c>
      <c r="K17" s="27">
        <f t="shared" si="0"/>
        <v>147298862</v>
      </c>
      <c r="L17" s="28">
        <f t="shared" si="0"/>
        <v>161044088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8716587</v>
      </c>
      <c r="F21" s="38">
        <v>0</v>
      </c>
      <c r="G21" s="39">
        <v>0</v>
      </c>
      <c r="H21" s="40">
        <v>0</v>
      </c>
      <c r="I21" s="22">
        <v>25633135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-9973387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-117700</v>
      </c>
      <c r="D24" s="19">
        <v>1598248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170</v>
      </c>
      <c r="F26" s="21">
        <v>-29286519</v>
      </c>
      <c r="G26" s="19">
        <v>-29286519</v>
      </c>
      <c r="H26" s="20">
        <v>-29286519</v>
      </c>
      <c r="I26" s="22">
        <v>50136</v>
      </c>
      <c r="J26" s="23">
        <v>-31697600</v>
      </c>
      <c r="K26" s="19">
        <v>-6800000</v>
      </c>
      <c r="L26" s="20">
        <v>-7105000</v>
      </c>
    </row>
    <row r="27" spans="1:12" ht="13.5" x14ac:dyDescent="0.25">
      <c r="A27" s="25" t="s">
        <v>40</v>
      </c>
      <c r="B27" s="26" t="s">
        <v>19</v>
      </c>
      <c r="C27" s="27">
        <f>SUM(C21:C26)</f>
        <v>-117700</v>
      </c>
      <c r="D27" s="27">
        <f t="shared" ref="D27:L27" si="1">SUM(D21:D26)</f>
        <v>-8375139</v>
      </c>
      <c r="E27" s="28">
        <f t="shared" si="1"/>
        <v>8716757</v>
      </c>
      <c r="F27" s="29">
        <f t="shared" si="1"/>
        <v>-29286519</v>
      </c>
      <c r="G27" s="27">
        <f t="shared" si="1"/>
        <v>-29286519</v>
      </c>
      <c r="H27" s="28">
        <f t="shared" si="1"/>
        <v>-29286519</v>
      </c>
      <c r="I27" s="30">
        <f t="shared" si="1"/>
        <v>25683271</v>
      </c>
      <c r="J27" s="31">
        <f t="shared" si="1"/>
        <v>-31697600</v>
      </c>
      <c r="K27" s="27">
        <f t="shared" si="1"/>
        <v>-6800000</v>
      </c>
      <c r="L27" s="28">
        <f t="shared" si="1"/>
        <v>-7105000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245000</v>
      </c>
      <c r="G35" s="19">
        <v>245000</v>
      </c>
      <c r="H35" s="20">
        <v>245000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245000</v>
      </c>
      <c r="G36" s="27">
        <f t="shared" si="2"/>
        <v>245000</v>
      </c>
      <c r="H36" s="28">
        <f t="shared" si="2"/>
        <v>245000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-117700</v>
      </c>
      <c r="D38" s="33">
        <f t="shared" ref="D38:L38" si="3">+D17+D27+D36</f>
        <v>-8375139</v>
      </c>
      <c r="E38" s="34">
        <f t="shared" si="3"/>
        <v>-87169458</v>
      </c>
      <c r="F38" s="35">
        <f t="shared" si="3"/>
        <v>62118607</v>
      </c>
      <c r="G38" s="33">
        <f t="shared" si="3"/>
        <v>56917107</v>
      </c>
      <c r="H38" s="34">
        <f t="shared" si="3"/>
        <v>56917107</v>
      </c>
      <c r="I38" s="36">
        <f t="shared" si="3"/>
        <v>-11976969</v>
      </c>
      <c r="J38" s="37">
        <f t="shared" si="3"/>
        <v>120325245</v>
      </c>
      <c r="K38" s="33">
        <f t="shared" si="3"/>
        <v>140498862</v>
      </c>
      <c r="L38" s="34">
        <f t="shared" si="3"/>
        <v>153939088</v>
      </c>
    </row>
    <row r="39" spans="1:12" ht="13.5" x14ac:dyDescent="0.25">
      <c r="A39" s="24" t="s">
        <v>48</v>
      </c>
      <c r="B39" s="18" t="s">
        <v>49</v>
      </c>
      <c r="C39" s="33">
        <v>13593361</v>
      </c>
      <c r="D39" s="33">
        <v>12185695</v>
      </c>
      <c r="E39" s="34">
        <v>12319886</v>
      </c>
      <c r="F39" s="35">
        <v>12185694</v>
      </c>
      <c r="G39" s="33">
        <v>12185694</v>
      </c>
      <c r="H39" s="34">
        <v>12185694</v>
      </c>
      <c r="I39" s="36">
        <v>17572</v>
      </c>
      <c r="J39" s="37">
        <v>7556217</v>
      </c>
      <c r="K39" s="33">
        <v>7858466</v>
      </c>
      <c r="L39" s="34">
        <v>8251389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13475661</v>
      </c>
      <c r="D40" s="45">
        <f t="shared" si="4"/>
        <v>3810556</v>
      </c>
      <c r="E40" s="46">
        <f t="shared" si="4"/>
        <v>-74849572</v>
      </c>
      <c r="F40" s="47">
        <f t="shared" si="4"/>
        <v>74304301</v>
      </c>
      <c r="G40" s="45">
        <f t="shared" si="4"/>
        <v>69102801</v>
      </c>
      <c r="H40" s="46">
        <f t="shared" si="4"/>
        <v>69102801</v>
      </c>
      <c r="I40" s="48">
        <v>-11895740</v>
      </c>
      <c r="J40" s="49">
        <f>+J38+J39</f>
        <v>127881462</v>
      </c>
      <c r="K40" s="45">
        <f>+K38+K39</f>
        <v>148357328</v>
      </c>
      <c r="L40" s="46">
        <f>+L38+L39</f>
        <v>162190477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92701418</v>
      </c>
      <c r="G7" s="19">
        <v>92701418</v>
      </c>
      <c r="H7" s="20">
        <v>92701418</v>
      </c>
      <c r="I7" s="22">
        <v>0</v>
      </c>
      <c r="J7" s="23">
        <v>160721638</v>
      </c>
      <c r="K7" s="19">
        <v>167784856</v>
      </c>
      <c r="L7" s="20">
        <v>175326444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8441236</v>
      </c>
      <c r="G8" s="19">
        <v>8441236</v>
      </c>
      <c r="H8" s="20">
        <v>8441236</v>
      </c>
      <c r="I8" s="22">
        <v>0</v>
      </c>
      <c r="J8" s="23">
        <v>1287440</v>
      </c>
      <c r="K8" s="19">
        <v>1316687</v>
      </c>
      <c r="L8" s="20">
        <v>1316687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397578250</v>
      </c>
      <c r="G9" s="19">
        <v>392026387</v>
      </c>
      <c r="H9" s="20">
        <v>392026387</v>
      </c>
      <c r="I9" s="22">
        <v>0</v>
      </c>
      <c r="J9" s="23">
        <v>390685350</v>
      </c>
      <c r="K9" s="19">
        <v>401053900</v>
      </c>
      <c r="L9" s="20">
        <v>418043900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174150250</v>
      </c>
      <c r="G10" s="19">
        <v>179750906</v>
      </c>
      <c r="H10" s="20">
        <v>179750906</v>
      </c>
      <c r="I10" s="22">
        <v>0</v>
      </c>
      <c r="J10" s="23">
        <v>243246000</v>
      </c>
      <c r="K10" s="19">
        <v>246638000</v>
      </c>
      <c r="L10" s="20">
        <v>298175000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7693556</v>
      </c>
      <c r="G11" s="19">
        <v>7693556</v>
      </c>
      <c r="H11" s="20">
        <v>7693556</v>
      </c>
      <c r="I11" s="22">
        <v>0</v>
      </c>
      <c r="J11" s="23">
        <v>8707874</v>
      </c>
      <c r="K11" s="19">
        <v>9091021</v>
      </c>
      <c r="L11" s="20">
        <v>9500117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-227500972</v>
      </c>
      <c r="D14" s="19">
        <v>0</v>
      </c>
      <c r="E14" s="20">
        <v>0</v>
      </c>
      <c r="F14" s="21">
        <v>-655572018</v>
      </c>
      <c r="G14" s="19">
        <v>-376011915</v>
      </c>
      <c r="H14" s="20">
        <v>-376011915</v>
      </c>
      <c r="I14" s="22">
        <v>-29717885</v>
      </c>
      <c r="J14" s="23">
        <v>-546034058</v>
      </c>
      <c r="K14" s="19">
        <v>-550549926</v>
      </c>
      <c r="L14" s="20">
        <v>-605376106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-10657500</v>
      </c>
      <c r="G15" s="19">
        <v>-10657500</v>
      </c>
      <c r="H15" s="20">
        <v>-10657500</v>
      </c>
      <c r="I15" s="22">
        <v>0</v>
      </c>
      <c r="J15" s="23">
        <v>-8185245</v>
      </c>
      <c r="K15" s="19">
        <v>-3022070</v>
      </c>
      <c r="L15" s="20">
        <v>-3022070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-5720848</v>
      </c>
      <c r="G16" s="19">
        <v>-5720848</v>
      </c>
      <c r="H16" s="20">
        <v>-5720848</v>
      </c>
      <c r="I16" s="22">
        <v>0</v>
      </c>
      <c r="J16" s="23">
        <v>-5595179</v>
      </c>
      <c r="K16" s="19">
        <v>-5621647</v>
      </c>
      <c r="L16" s="20">
        <v>-5621647</v>
      </c>
    </row>
    <row r="17" spans="1:12" ht="13.5" x14ac:dyDescent="0.25">
      <c r="A17" s="25" t="s">
        <v>33</v>
      </c>
      <c r="B17" s="26" t="s">
        <v>19</v>
      </c>
      <c r="C17" s="27">
        <f>SUM(C6:C16)</f>
        <v>-227500972</v>
      </c>
      <c r="D17" s="27">
        <f t="shared" ref="D17:L17" si="0">SUM(D6:D16)</f>
        <v>0</v>
      </c>
      <c r="E17" s="28">
        <f t="shared" si="0"/>
        <v>0</v>
      </c>
      <c r="F17" s="29">
        <f t="shared" si="0"/>
        <v>8614344</v>
      </c>
      <c r="G17" s="27">
        <f t="shared" si="0"/>
        <v>288223240</v>
      </c>
      <c r="H17" s="30">
        <f t="shared" si="0"/>
        <v>288223240</v>
      </c>
      <c r="I17" s="29">
        <f t="shared" si="0"/>
        <v>-29717885</v>
      </c>
      <c r="J17" s="31">
        <f t="shared" si="0"/>
        <v>244833820</v>
      </c>
      <c r="K17" s="27">
        <f t="shared" si="0"/>
        <v>266690821</v>
      </c>
      <c r="L17" s="28">
        <f t="shared" si="0"/>
        <v>288342325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-3665508</v>
      </c>
      <c r="D24" s="19">
        <v>-94000</v>
      </c>
      <c r="E24" s="20">
        <v>-94001</v>
      </c>
      <c r="F24" s="21">
        <v>94001</v>
      </c>
      <c r="G24" s="19">
        <v>0</v>
      </c>
      <c r="H24" s="20">
        <v>0</v>
      </c>
      <c r="I24" s="22">
        <v>0</v>
      </c>
      <c r="J24" s="23">
        <v>-4992121</v>
      </c>
      <c r="K24" s="19">
        <v>-11</v>
      </c>
      <c r="L24" s="20">
        <v>-6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-269183652</v>
      </c>
      <c r="K26" s="19">
        <v>-237206100</v>
      </c>
      <c r="L26" s="20">
        <v>-288296750</v>
      </c>
    </row>
    <row r="27" spans="1:12" ht="13.5" x14ac:dyDescent="0.25">
      <c r="A27" s="25" t="s">
        <v>40</v>
      </c>
      <c r="B27" s="26" t="s">
        <v>19</v>
      </c>
      <c r="C27" s="27">
        <f>SUM(C21:C26)</f>
        <v>-3665508</v>
      </c>
      <c r="D27" s="27">
        <f t="shared" ref="D27:L27" si="1">SUM(D21:D26)</f>
        <v>-94000</v>
      </c>
      <c r="E27" s="28">
        <f t="shared" si="1"/>
        <v>-94001</v>
      </c>
      <c r="F27" s="29">
        <f t="shared" si="1"/>
        <v>94001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-274175773</v>
      </c>
      <c r="K27" s="27">
        <f t="shared" si="1"/>
        <v>-237206111</v>
      </c>
      <c r="L27" s="28">
        <f t="shared" si="1"/>
        <v>-288296756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135000000</v>
      </c>
      <c r="G32" s="19">
        <v>135000000</v>
      </c>
      <c r="H32" s="20">
        <v>135000000</v>
      </c>
      <c r="I32" s="22">
        <v>0</v>
      </c>
      <c r="J32" s="23">
        <v>30000000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-1099000</v>
      </c>
      <c r="G33" s="39">
        <v>-1099000</v>
      </c>
      <c r="H33" s="40">
        <v>-1099000</v>
      </c>
      <c r="I33" s="42">
        <v>0</v>
      </c>
      <c r="J33" s="23">
        <v>-700000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-906152</v>
      </c>
      <c r="K35" s="19">
        <v>-30000000</v>
      </c>
      <c r="L35" s="20">
        <v>-906152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133901000</v>
      </c>
      <c r="G36" s="27">
        <f t="shared" si="2"/>
        <v>133901000</v>
      </c>
      <c r="H36" s="28">
        <f t="shared" si="2"/>
        <v>133901000</v>
      </c>
      <c r="I36" s="30">
        <f t="shared" si="2"/>
        <v>0</v>
      </c>
      <c r="J36" s="31">
        <f t="shared" si="2"/>
        <v>28393848</v>
      </c>
      <c r="K36" s="27">
        <f t="shared" si="2"/>
        <v>-30000000</v>
      </c>
      <c r="L36" s="28">
        <f t="shared" si="2"/>
        <v>-906152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-231166480</v>
      </c>
      <c r="D38" s="33">
        <f t="shared" ref="D38:L38" si="3">+D17+D27+D36</f>
        <v>-94000</v>
      </c>
      <c r="E38" s="34">
        <f t="shared" si="3"/>
        <v>-94001</v>
      </c>
      <c r="F38" s="35">
        <f t="shared" si="3"/>
        <v>142609345</v>
      </c>
      <c r="G38" s="33">
        <f t="shared" si="3"/>
        <v>422124240</v>
      </c>
      <c r="H38" s="34">
        <f t="shared" si="3"/>
        <v>422124240</v>
      </c>
      <c r="I38" s="36">
        <f t="shared" si="3"/>
        <v>-29717885</v>
      </c>
      <c r="J38" s="37">
        <f t="shared" si="3"/>
        <v>-948105</v>
      </c>
      <c r="K38" s="33">
        <f t="shared" si="3"/>
        <v>-515290</v>
      </c>
      <c r="L38" s="34">
        <f t="shared" si="3"/>
        <v>-860583</v>
      </c>
    </row>
    <row r="39" spans="1:12" ht="13.5" x14ac:dyDescent="0.25">
      <c r="A39" s="24" t="s">
        <v>48</v>
      </c>
      <c r="B39" s="18" t="s">
        <v>49</v>
      </c>
      <c r="C39" s="33">
        <v>12654579</v>
      </c>
      <c r="D39" s="33">
        <v>4881072</v>
      </c>
      <c r="E39" s="34">
        <v>21523934</v>
      </c>
      <c r="F39" s="35">
        <v>26170253</v>
      </c>
      <c r="G39" s="33">
        <v>26170253</v>
      </c>
      <c r="H39" s="34">
        <v>26170253</v>
      </c>
      <c r="I39" s="36">
        <v>0</v>
      </c>
      <c r="J39" s="37">
        <v>4294885</v>
      </c>
      <c r="K39" s="33">
        <v>5530805</v>
      </c>
      <c r="L39" s="34">
        <v>6355184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-218511901</v>
      </c>
      <c r="D40" s="45">
        <f t="shared" si="4"/>
        <v>4787072</v>
      </c>
      <c r="E40" s="46">
        <f t="shared" si="4"/>
        <v>21429933</v>
      </c>
      <c r="F40" s="47">
        <f t="shared" si="4"/>
        <v>168779598</v>
      </c>
      <c r="G40" s="45">
        <f t="shared" si="4"/>
        <v>448294493</v>
      </c>
      <c r="H40" s="46">
        <f t="shared" si="4"/>
        <v>448294493</v>
      </c>
      <c r="I40" s="48">
        <v>-29717885</v>
      </c>
      <c r="J40" s="49">
        <f>+J38+J39</f>
        <v>3346780</v>
      </c>
      <c r="K40" s="45">
        <f>+K38+K39</f>
        <v>5015515</v>
      </c>
      <c r="L40" s="46">
        <f>+L38+L39</f>
        <v>5494601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16966419</v>
      </c>
      <c r="D6" s="19">
        <v>16608119</v>
      </c>
      <c r="E6" s="20">
        <v>27315765</v>
      </c>
      <c r="F6" s="21">
        <v>35274096</v>
      </c>
      <c r="G6" s="19">
        <v>35274096</v>
      </c>
      <c r="H6" s="20">
        <v>35274096</v>
      </c>
      <c r="I6" s="22">
        <v>25358529</v>
      </c>
      <c r="J6" s="23">
        <v>30030000</v>
      </c>
      <c r="K6" s="19">
        <v>31850003</v>
      </c>
      <c r="L6" s="20">
        <v>33739994</v>
      </c>
    </row>
    <row r="7" spans="1:12" ht="13.5" x14ac:dyDescent="0.25">
      <c r="A7" s="24" t="s">
        <v>22</v>
      </c>
      <c r="B7" s="18" t="s">
        <v>19</v>
      </c>
      <c r="C7" s="19">
        <v>578995</v>
      </c>
      <c r="D7" s="19">
        <v>477044</v>
      </c>
      <c r="E7" s="20">
        <v>679028</v>
      </c>
      <c r="F7" s="21">
        <v>1150742</v>
      </c>
      <c r="G7" s="19">
        <v>1150742</v>
      </c>
      <c r="H7" s="20">
        <v>1150742</v>
      </c>
      <c r="I7" s="22">
        <v>607560</v>
      </c>
      <c r="J7" s="23">
        <v>1262209</v>
      </c>
      <c r="K7" s="19">
        <v>1829243</v>
      </c>
      <c r="L7" s="20">
        <v>1979107</v>
      </c>
    </row>
    <row r="8" spans="1:12" ht="13.5" x14ac:dyDescent="0.25">
      <c r="A8" s="24" t="s">
        <v>23</v>
      </c>
      <c r="B8" s="18" t="s">
        <v>19</v>
      </c>
      <c r="C8" s="19">
        <v>10113727</v>
      </c>
      <c r="D8" s="19">
        <v>13499276</v>
      </c>
      <c r="E8" s="20">
        <v>26184176</v>
      </c>
      <c r="F8" s="21">
        <v>5629239</v>
      </c>
      <c r="G8" s="19">
        <v>5629239</v>
      </c>
      <c r="H8" s="20">
        <v>5629239</v>
      </c>
      <c r="I8" s="22">
        <v>44082125</v>
      </c>
      <c r="J8" s="23">
        <v>8067994</v>
      </c>
      <c r="K8" s="19">
        <v>14312988</v>
      </c>
      <c r="L8" s="20">
        <v>15154978</v>
      </c>
    </row>
    <row r="9" spans="1:12" ht="13.5" x14ac:dyDescent="0.25">
      <c r="A9" s="24" t="s">
        <v>24</v>
      </c>
      <c r="B9" s="18" t="s">
        <v>25</v>
      </c>
      <c r="C9" s="19">
        <v>228772030</v>
      </c>
      <c r="D9" s="19">
        <v>258990928</v>
      </c>
      <c r="E9" s="20">
        <v>329255381</v>
      </c>
      <c r="F9" s="21">
        <v>288708348</v>
      </c>
      <c r="G9" s="19">
        <v>288708348</v>
      </c>
      <c r="H9" s="20">
        <v>288708348</v>
      </c>
      <c r="I9" s="22">
        <v>286624806</v>
      </c>
      <c r="J9" s="23">
        <v>318239358</v>
      </c>
      <c r="K9" s="19">
        <v>333490104</v>
      </c>
      <c r="L9" s="20">
        <v>354902712</v>
      </c>
    </row>
    <row r="10" spans="1:12" ht="13.5" x14ac:dyDescent="0.25">
      <c r="A10" s="24" t="s">
        <v>26</v>
      </c>
      <c r="B10" s="18" t="s">
        <v>25</v>
      </c>
      <c r="C10" s="19">
        <v>68691943</v>
      </c>
      <c r="D10" s="19">
        <v>16934784</v>
      </c>
      <c r="E10" s="20">
        <v>46271722</v>
      </c>
      <c r="F10" s="21">
        <v>94044000</v>
      </c>
      <c r="G10" s="19">
        <v>94044000</v>
      </c>
      <c r="H10" s="20">
        <v>94044000</v>
      </c>
      <c r="I10" s="22">
        <v>18920819</v>
      </c>
      <c r="J10" s="23">
        <v>67084650</v>
      </c>
      <c r="K10" s="19">
        <v>64618904</v>
      </c>
      <c r="L10" s="20">
        <v>67520296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30800004</v>
      </c>
      <c r="G11" s="19">
        <v>168726734</v>
      </c>
      <c r="H11" s="20">
        <v>168726734</v>
      </c>
      <c r="I11" s="22">
        <v>0</v>
      </c>
      <c r="J11" s="23">
        <v>11000004</v>
      </c>
      <c r="K11" s="19">
        <v>11199996</v>
      </c>
      <c r="L11" s="20">
        <v>11499996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104151023</v>
      </c>
      <c r="D14" s="19">
        <v>71477584</v>
      </c>
      <c r="E14" s="20">
        <v>-115648568</v>
      </c>
      <c r="F14" s="21">
        <v>-316099956</v>
      </c>
      <c r="G14" s="19">
        <v>-317063956</v>
      </c>
      <c r="H14" s="20">
        <v>-317063956</v>
      </c>
      <c r="I14" s="22">
        <v>-316921088</v>
      </c>
      <c r="J14" s="23">
        <v>-345514981</v>
      </c>
      <c r="K14" s="19">
        <v>-342296575</v>
      </c>
      <c r="L14" s="20">
        <v>-357456907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-499992</v>
      </c>
      <c r="G15" s="19">
        <v>-499992</v>
      </c>
      <c r="H15" s="20">
        <v>-499992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429274137</v>
      </c>
      <c r="D17" s="27">
        <f t="shared" ref="D17:L17" si="0">SUM(D6:D16)</f>
        <v>377987735</v>
      </c>
      <c r="E17" s="28">
        <f t="shared" si="0"/>
        <v>314057504</v>
      </c>
      <c r="F17" s="29">
        <f t="shared" si="0"/>
        <v>139006481</v>
      </c>
      <c r="G17" s="27">
        <f t="shared" si="0"/>
        <v>275969211</v>
      </c>
      <c r="H17" s="30">
        <f t="shared" si="0"/>
        <v>275969211</v>
      </c>
      <c r="I17" s="29">
        <f t="shared" si="0"/>
        <v>58672751</v>
      </c>
      <c r="J17" s="31">
        <f t="shared" si="0"/>
        <v>90169234</v>
      </c>
      <c r="K17" s="27">
        <f t="shared" si="0"/>
        <v>115004663</v>
      </c>
      <c r="L17" s="28">
        <f t="shared" si="0"/>
        <v>127340176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3826102</v>
      </c>
      <c r="D21" s="19">
        <v>4162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6474472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-67245530</v>
      </c>
      <c r="D26" s="19">
        <v>-94506886</v>
      </c>
      <c r="E26" s="20">
        <v>-126234994</v>
      </c>
      <c r="F26" s="21">
        <v>-153753052</v>
      </c>
      <c r="G26" s="19">
        <v>-155353045</v>
      </c>
      <c r="H26" s="20">
        <v>-155353045</v>
      </c>
      <c r="I26" s="22">
        <v>-106989997</v>
      </c>
      <c r="J26" s="23">
        <v>-144254632</v>
      </c>
      <c r="K26" s="19">
        <v>-92638284</v>
      </c>
      <c r="L26" s="20">
        <v>-96807012</v>
      </c>
    </row>
    <row r="27" spans="1:12" ht="13.5" x14ac:dyDescent="0.25">
      <c r="A27" s="25" t="s">
        <v>40</v>
      </c>
      <c r="B27" s="26" t="s">
        <v>19</v>
      </c>
      <c r="C27" s="27">
        <f>SUM(C21:C26)</f>
        <v>-63419428</v>
      </c>
      <c r="D27" s="27">
        <f t="shared" ref="D27:L27" si="1">SUM(D21:D26)</f>
        <v>-88028252</v>
      </c>
      <c r="E27" s="28">
        <f t="shared" si="1"/>
        <v>-126234994</v>
      </c>
      <c r="F27" s="29">
        <f t="shared" si="1"/>
        <v>-153753052</v>
      </c>
      <c r="G27" s="27">
        <f t="shared" si="1"/>
        <v>-155353045</v>
      </c>
      <c r="H27" s="28">
        <f t="shared" si="1"/>
        <v>-155353045</v>
      </c>
      <c r="I27" s="30">
        <f t="shared" si="1"/>
        <v>-106989997</v>
      </c>
      <c r="J27" s="31">
        <f t="shared" si="1"/>
        <v>-144254632</v>
      </c>
      <c r="K27" s="27">
        <f t="shared" si="1"/>
        <v>-92638284</v>
      </c>
      <c r="L27" s="28">
        <f t="shared" si="1"/>
        <v>-96807012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365854709</v>
      </c>
      <c r="D38" s="33">
        <f t="shared" ref="D38:L38" si="3">+D17+D27+D36</f>
        <v>289959483</v>
      </c>
      <c r="E38" s="34">
        <f t="shared" si="3"/>
        <v>187822510</v>
      </c>
      <c r="F38" s="35">
        <f t="shared" si="3"/>
        <v>-14746571</v>
      </c>
      <c r="G38" s="33">
        <f t="shared" si="3"/>
        <v>120616166</v>
      </c>
      <c r="H38" s="34">
        <f t="shared" si="3"/>
        <v>120616166</v>
      </c>
      <c r="I38" s="36">
        <f t="shared" si="3"/>
        <v>-48317246</v>
      </c>
      <c r="J38" s="37">
        <f t="shared" si="3"/>
        <v>-54085398</v>
      </c>
      <c r="K38" s="33">
        <f t="shared" si="3"/>
        <v>22366379</v>
      </c>
      <c r="L38" s="34">
        <f t="shared" si="3"/>
        <v>30533164</v>
      </c>
    </row>
    <row r="39" spans="1:12" ht="13.5" x14ac:dyDescent="0.25">
      <c r="A39" s="24" t="s">
        <v>48</v>
      </c>
      <c r="B39" s="18" t="s">
        <v>49</v>
      </c>
      <c r="C39" s="33">
        <v>-59267419</v>
      </c>
      <c r="D39" s="33">
        <v>-153030624</v>
      </c>
      <c r="E39" s="34">
        <v>-219670277</v>
      </c>
      <c r="F39" s="35">
        <v>137969465</v>
      </c>
      <c r="G39" s="33">
        <v>137969465</v>
      </c>
      <c r="H39" s="34">
        <v>137969465</v>
      </c>
      <c r="I39" s="36">
        <v>207428570</v>
      </c>
      <c r="J39" s="37">
        <v>237456163</v>
      </c>
      <c r="K39" s="33">
        <v>183370765</v>
      </c>
      <c r="L39" s="34">
        <v>205737144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306587290</v>
      </c>
      <c r="D40" s="45">
        <f t="shared" si="4"/>
        <v>136928859</v>
      </c>
      <c r="E40" s="46">
        <f t="shared" si="4"/>
        <v>-31847767</v>
      </c>
      <c r="F40" s="47">
        <f t="shared" si="4"/>
        <v>123222894</v>
      </c>
      <c r="G40" s="45">
        <f t="shared" si="4"/>
        <v>258585631</v>
      </c>
      <c r="H40" s="46">
        <f t="shared" si="4"/>
        <v>258585631</v>
      </c>
      <c r="I40" s="48">
        <v>366485116</v>
      </c>
      <c r="J40" s="49">
        <f>+J38+J39</f>
        <v>183370765</v>
      </c>
      <c r="K40" s="45">
        <f>+K38+K39</f>
        <v>205737144</v>
      </c>
      <c r="L40" s="46">
        <f>+L38+L39</f>
        <v>236270308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33600</v>
      </c>
      <c r="D6" s="19">
        <v>113986</v>
      </c>
      <c r="E6" s="20">
        <v>9625</v>
      </c>
      <c r="F6" s="21">
        <v>8649543</v>
      </c>
      <c r="G6" s="19">
        <v>11022385</v>
      </c>
      <c r="H6" s="20">
        <v>11022385</v>
      </c>
      <c r="I6" s="22">
        <v>446956</v>
      </c>
      <c r="J6" s="23">
        <v>8308221</v>
      </c>
      <c r="K6" s="19">
        <v>8673783</v>
      </c>
      <c r="L6" s="20">
        <v>9064102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640869</v>
      </c>
      <c r="E7" s="20">
        <v>687063</v>
      </c>
      <c r="F7" s="21">
        <v>1301841</v>
      </c>
      <c r="G7" s="19">
        <v>1172400</v>
      </c>
      <c r="H7" s="20">
        <v>1172400</v>
      </c>
      <c r="I7" s="22">
        <v>315653</v>
      </c>
      <c r="J7" s="23">
        <v>1172400</v>
      </c>
      <c r="K7" s="19">
        <v>1223986</v>
      </c>
      <c r="L7" s="20">
        <v>1279065</v>
      </c>
    </row>
    <row r="8" spans="1:12" ht="13.5" x14ac:dyDescent="0.25">
      <c r="A8" s="24" t="s">
        <v>23</v>
      </c>
      <c r="B8" s="18" t="s">
        <v>19</v>
      </c>
      <c r="C8" s="19">
        <v>44723</v>
      </c>
      <c r="D8" s="19">
        <v>901019</v>
      </c>
      <c r="E8" s="20">
        <v>1698990</v>
      </c>
      <c r="F8" s="21">
        <v>19765123</v>
      </c>
      <c r="G8" s="19">
        <v>21965700</v>
      </c>
      <c r="H8" s="20">
        <v>21965700</v>
      </c>
      <c r="I8" s="22">
        <v>1335672</v>
      </c>
      <c r="J8" s="23">
        <v>21830000</v>
      </c>
      <c r="K8" s="19">
        <v>22790520</v>
      </c>
      <c r="L8" s="20">
        <v>23816097</v>
      </c>
    </row>
    <row r="9" spans="1:12" ht="13.5" x14ac:dyDescent="0.25">
      <c r="A9" s="24" t="s">
        <v>24</v>
      </c>
      <c r="B9" s="18" t="s">
        <v>25</v>
      </c>
      <c r="C9" s="19">
        <v>538187</v>
      </c>
      <c r="D9" s="19">
        <v>428534513</v>
      </c>
      <c r="E9" s="20">
        <v>487245196</v>
      </c>
      <c r="F9" s="21">
        <v>178615000</v>
      </c>
      <c r="G9" s="19">
        <v>177102688</v>
      </c>
      <c r="H9" s="20">
        <v>177102688</v>
      </c>
      <c r="I9" s="22">
        <v>150036837</v>
      </c>
      <c r="J9" s="23">
        <v>187217001</v>
      </c>
      <c r="K9" s="19">
        <v>197235155</v>
      </c>
      <c r="L9" s="20">
        <v>208214800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40244926</v>
      </c>
      <c r="E10" s="20">
        <v>40110801</v>
      </c>
      <c r="F10" s="21">
        <v>93780000</v>
      </c>
      <c r="G10" s="19">
        <v>97780000</v>
      </c>
      <c r="H10" s="20">
        <v>97780000</v>
      </c>
      <c r="I10" s="22">
        <v>21399586</v>
      </c>
      <c r="J10" s="23">
        <v>61542000</v>
      </c>
      <c r="K10" s="19">
        <v>47484000</v>
      </c>
      <c r="L10" s="20">
        <v>49524000</v>
      </c>
    </row>
    <row r="11" spans="1:12" ht="13.5" x14ac:dyDescent="0.25">
      <c r="A11" s="24" t="s">
        <v>27</v>
      </c>
      <c r="B11" s="18" t="s">
        <v>19</v>
      </c>
      <c r="C11" s="19">
        <v>4942637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32323</v>
      </c>
      <c r="J11" s="23">
        <v>6000000</v>
      </c>
      <c r="K11" s="19">
        <v>6264000</v>
      </c>
      <c r="L11" s="20">
        <v>6545880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-141488</v>
      </c>
      <c r="D14" s="19">
        <v>-173137</v>
      </c>
      <c r="E14" s="20">
        <v>-485956</v>
      </c>
      <c r="F14" s="21">
        <v>-159701014</v>
      </c>
      <c r="G14" s="19">
        <v>-180070489</v>
      </c>
      <c r="H14" s="20">
        <v>-180070489</v>
      </c>
      <c r="I14" s="22">
        <v>-881707</v>
      </c>
      <c r="J14" s="23">
        <v>-188316824</v>
      </c>
      <c r="K14" s="19">
        <v>-190748003</v>
      </c>
      <c r="L14" s="20">
        <v>-196164964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-334158</v>
      </c>
      <c r="G15" s="19">
        <v>-1152413</v>
      </c>
      <c r="H15" s="20">
        <v>-1152413</v>
      </c>
      <c r="I15" s="22">
        <v>0</v>
      </c>
      <c r="J15" s="23">
        <v>-407145</v>
      </c>
      <c r="K15" s="19">
        <v>-383155</v>
      </c>
      <c r="L15" s="20">
        <v>-400397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-16158505</v>
      </c>
      <c r="G16" s="19">
        <v>-26787541</v>
      </c>
      <c r="H16" s="20">
        <v>-26787541</v>
      </c>
      <c r="I16" s="22">
        <v>0</v>
      </c>
      <c r="J16" s="23">
        <v>-15710074</v>
      </c>
      <c r="K16" s="19">
        <v>-16401317</v>
      </c>
      <c r="L16" s="20">
        <v>-17139377</v>
      </c>
    </row>
    <row r="17" spans="1:12" ht="13.5" x14ac:dyDescent="0.25">
      <c r="A17" s="25" t="s">
        <v>33</v>
      </c>
      <c r="B17" s="26" t="s">
        <v>19</v>
      </c>
      <c r="C17" s="27">
        <f>SUM(C6:C16)</f>
        <v>5417659</v>
      </c>
      <c r="D17" s="27">
        <f t="shared" ref="D17:L17" si="0">SUM(D6:D16)</f>
        <v>470262176</v>
      </c>
      <c r="E17" s="28">
        <f t="shared" si="0"/>
        <v>529265719</v>
      </c>
      <c r="F17" s="29">
        <f t="shared" si="0"/>
        <v>125917830</v>
      </c>
      <c r="G17" s="27">
        <f t="shared" si="0"/>
        <v>101032730</v>
      </c>
      <c r="H17" s="30">
        <f t="shared" si="0"/>
        <v>101032730</v>
      </c>
      <c r="I17" s="29">
        <f t="shared" si="0"/>
        <v>172685320</v>
      </c>
      <c r="J17" s="31">
        <f t="shared" si="0"/>
        <v>81635579</v>
      </c>
      <c r="K17" s="27">
        <f t="shared" si="0"/>
        <v>76138969</v>
      </c>
      <c r="L17" s="28">
        <f t="shared" si="0"/>
        <v>84739206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319381</v>
      </c>
      <c r="F21" s="38">
        <v>0</v>
      </c>
      <c r="G21" s="39">
        <v>259763</v>
      </c>
      <c r="H21" s="40">
        <v>259763</v>
      </c>
      <c r="I21" s="22">
        <v>0</v>
      </c>
      <c r="J21" s="41">
        <v>301500</v>
      </c>
      <c r="K21" s="39">
        <v>314766</v>
      </c>
      <c r="L21" s="40">
        <v>328931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-74402854</v>
      </c>
      <c r="D26" s="19">
        <v>-82080416</v>
      </c>
      <c r="E26" s="20">
        <v>-64509812</v>
      </c>
      <c r="F26" s="21">
        <v>-127696738</v>
      </c>
      <c r="G26" s="19">
        <v>-126329393</v>
      </c>
      <c r="H26" s="20">
        <v>-126329393</v>
      </c>
      <c r="I26" s="22">
        <v>-30228038</v>
      </c>
      <c r="J26" s="23">
        <v>-101385539</v>
      </c>
      <c r="K26" s="19">
        <v>-53289472</v>
      </c>
      <c r="L26" s="20">
        <v>-59723867</v>
      </c>
    </row>
    <row r="27" spans="1:12" ht="13.5" x14ac:dyDescent="0.25">
      <c r="A27" s="25" t="s">
        <v>40</v>
      </c>
      <c r="B27" s="26" t="s">
        <v>19</v>
      </c>
      <c r="C27" s="27">
        <f>SUM(C21:C26)</f>
        <v>-74402854</v>
      </c>
      <c r="D27" s="27">
        <f t="shared" ref="D27:L27" si="1">SUM(D21:D26)</f>
        <v>-82080416</v>
      </c>
      <c r="E27" s="28">
        <f t="shared" si="1"/>
        <v>-64190431</v>
      </c>
      <c r="F27" s="29">
        <f t="shared" si="1"/>
        <v>-127696738</v>
      </c>
      <c r="G27" s="27">
        <f t="shared" si="1"/>
        <v>-126069630</v>
      </c>
      <c r="H27" s="28">
        <f t="shared" si="1"/>
        <v>-126069630</v>
      </c>
      <c r="I27" s="30">
        <f t="shared" si="1"/>
        <v>-30228038</v>
      </c>
      <c r="J27" s="31">
        <f t="shared" si="1"/>
        <v>-101084039</v>
      </c>
      <c r="K27" s="27">
        <f t="shared" si="1"/>
        <v>-52974706</v>
      </c>
      <c r="L27" s="28">
        <f t="shared" si="1"/>
        <v>-59394936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-68985195</v>
      </c>
      <c r="D38" s="33">
        <f t="shared" ref="D38:L38" si="3">+D17+D27+D36</f>
        <v>388181760</v>
      </c>
      <c r="E38" s="34">
        <f t="shared" si="3"/>
        <v>465075288</v>
      </c>
      <c r="F38" s="35">
        <f t="shared" si="3"/>
        <v>-1778908</v>
      </c>
      <c r="G38" s="33">
        <f t="shared" si="3"/>
        <v>-25036900</v>
      </c>
      <c r="H38" s="34">
        <f t="shared" si="3"/>
        <v>-25036900</v>
      </c>
      <c r="I38" s="36">
        <f t="shared" si="3"/>
        <v>142457282</v>
      </c>
      <c r="J38" s="37">
        <f t="shared" si="3"/>
        <v>-19448460</v>
      </c>
      <c r="K38" s="33">
        <f t="shared" si="3"/>
        <v>23164263</v>
      </c>
      <c r="L38" s="34">
        <f t="shared" si="3"/>
        <v>25344270</v>
      </c>
    </row>
    <row r="39" spans="1:12" ht="13.5" x14ac:dyDescent="0.25">
      <c r="A39" s="24" t="s">
        <v>48</v>
      </c>
      <c r="B39" s="18" t="s">
        <v>49</v>
      </c>
      <c r="C39" s="33">
        <v>57410028</v>
      </c>
      <c r="D39" s="33">
        <v>301770698</v>
      </c>
      <c r="E39" s="34">
        <v>350843431</v>
      </c>
      <c r="F39" s="35">
        <v>125714901</v>
      </c>
      <c r="G39" s="33">
        <v>141833030</v>
      </c>
      <c r="H39" s="34">
        <v>141833030</v>
      </c>
      <c r="I39" s="36">
        <v>136513449</v>
      </c>
      <c r="J39" s="37">
        <v>146974003</v>
      </c>
      <c r="K39" s="33">
        <v>146974003</v>
      </c>
      <c r="L39" s="34">
        <v>146974003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-11575167</v>
      </c>
      <c r="D40" s="45">
        <f t="shared" si="4"/>
        <v>689952458</v>
      </c>
      <c r="E40" s="46">
        <f t="shared" si="4"/>
        <v>815918719</v>
      </c>
      <c r="F40" s="47">
        <f t="shared" si="4"/>
        <v>123935993</v>
      </c>
      <c r="G40" s="45">
        <f t="shared" si="4"/>
        <v>116796130</v>
      </c>
      <c r="H40" s="46">
        <f t="shared" si="4"/>
        <v>116796130</v>
      </c>
      <c r="I40" s="48">
        <v>429171520</v>
      </c>
      <c r="J40" s="49">
        <f>+J38+J39</f>
        <v>127525543</v>
      </c>
      <c r="K40" s="45">
        <f>+K38+K39</f>
        <v>170138266</v>
      </c>
      <c r="L40" s="46">
        <f>+L38+L39</f>
        <v>172318273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32841</v>
      </c>
      <c r="D6" s="19">
        <v>3602540</v>
      </c>
      <c r="E6" s="20">
        <v>0</v>
      </c>
      <c r="F6" s="21">
        <v>15865543</v>
      </c>
      <c r="G6" s="19">
        <v>9056074</v>
      </c>
      <c r="H6" s="20">
        <v>9056074</v>
      </c>
      <c r="I6" s="22">
        <v>5768005</v>
      </c>
      <c r="J6" s="23">
        <v>8919164</v>
      </c>
      <c r="K6" s="19">
        <v>9316123</v>
      </c>
      <c r="L6" s="20">
        <v>9739968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90470</v>
      </c>
      <c r="E7" s="20">
        <v>0</v>
      </c>
      <c r="F7" s="21">
        <v>250095</v>
      </c>
      <c r="G7" s="19">
        <v>195000</v>
      </c>
      <c r="H7" s="20">
        <v>195000</v>
      </c>
      <c r="I7" s="22">
        <v>65853</v>
      </c>
      <c r="J7" s="23">
        <v>171811</v>
      </c>
      <c r="K7" s="19">
        <v>179370</v>
      </c>
      <c r="L7" s="20">
        <v>263296</v>
      </c>
    </row>
    <row r="8" spans="1:12" ht="13.5" x14ac:dyDescent="0.25">
      <c r="A8" s="24" t="s">
        <v>23</v>
      </c>
      <c r="B8" s="18" t="s">
        <v>19</v>
      </c>
      <c r="C8" s="19">
        <v>2065</v>
      </c>
      <c r="D8" s="19">
        <v>23703299</v>
      </c>
      <c r="E8" s="20">
        <v>58125</v>
      </c>
      <c r="F8" s="21">
        <v>8587126</v>
      </c>
      <c r="G8" s="19">
        <v>8254924</v>
      </c>
      <c r="H8" s="20">
        <v>8254924</v>
      </c>
      <c r="I8" s="22">
        <v>9846521</v>
      </c>
      <c r="J8" s="23">
        <v>8030354</v>
      </c>
      <c r="K8" s="19">
        <v>8590971</v>
      </c>
      <c r="L8" s="20">
        <v>8977566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277542395</v>
      </c>
      <c r="E9" s="20">
        <v>200</v>
      </c>
      <c r="F9" s="21">
        <v>311024300</v>
      </c>
      <c r="G9" s="19">
        <v>314937871</v>
      </c>
      <c r="H9" s="20">
        <v>314937871</v>
      </c>
      <c r="I9" s="22">
        <v>241236308</v>
      </c>
      <c r="J9" s="23">
        <v>322100331</v>
      </c>
      <c r="K9" s="19">
        <v>344151531</v>
      </c>
      <c r="L9" s="20">
        <v>362801825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71007334</v>
      </c>
      <c r="E10" s="20">
        <v>0</v>
      </c>
      <c r="F10" s="21">
        <v>70034000</v>
      </c>
      <c r="G10" s="19">
        <v>76631869</v>
      </c>
      <c r="H10" s="20">
        <v>76631869</v>
      </c>
      <c r="I10" s="22">
        <v>23160937</v>
      </c>
      <c r="J10" s="23">
        <v>65968000</v>
      </c>
      <c r="K10" s="19">
        <v>68899700</v>
      </c>
      <c r="L10" s="20">
        <v>72019500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-166773</v>
      </c>
      <c r="D14" s="19">
        <v>-32486</v>
      </c>
      <c r="E14" s="20">
        <v>-448836076</v>
      </c>
      <c r="F14" s="21">
        <v>-318533414</v>
      </c>
      <c r="G14" s="19">
        <v>-399865770</v>
      </c>
      <c r="H14" s="20">
        <v>-399865770</v>
      </c>
      <c r="I14" s="22">
        <v>-430647340</v>
      </c>
      <c r="J14" s="23">
        <v>-385769098</v>
      </c>
      <c r="K14" s="19">
        <v>-380218733</v>
      </c>
      <c r="L14" s="20">
        <v>-398705471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281822080</v>
      </c>
      <c r="F16" s="21">
        <v>0</v>
      </c>
      <c r="G16" s="19">
        <v>0</v>
      </c>
      <c r="H16" s="20">
        <v>0</v>
      </c>
      <c r="I16" s="22">
        <v>0</v>
      </c>
      <c r="J16" s="23">
        <v>-8459051</v>
      </c>
      <c r="K16" s="19">
        <v>-14531330</v>
      </c>
      <c r="L16" s="20">
        <v>-14229930</v>
      </c>
    </row>
    <row r="17" spans="1:12" ht="13.5" x14ac:dyDescent="0.25">
      <c r="A17" s="25" t="s">
        <v>33</v>
      </c>
      <c r="B17" s="26" t="s">
        <v>19</v>
      </c>
      <c r="C17" s="27">
        <f>SUM(C6:C16)</f>
        <v>-131867</v>
      </c>
      <c r="D17" s="27">
        <f t="shared" ref="D17:L17" si="0">SUM(D6:D16)</f>
        <v>375913552</v>
      </c>
      <c r="E17" s="28">
        <f t="shared" si="0"/>
        <v>-166955671</v>
      </c>
      <c r="F17" s="29">
        <f t="shared" si="0"/>
        <v>87227650</v>
      </c>
      <c r="G17" s="27">
        <f t="shared" si="0"/>
        <v>9209968</v>
      </c>
      <c r="H17" s="30">
        <f t="shared" si="0"/>
        <v>9209968</v>
      </c>
      <c r="I17" s="29">
        <f t="shared" si="0"/>
        <v>-150569716</v>
      </c>
      <c r="J17" s="31">
        <f t="shared" si="0"/>
        <v>10961511</v>
      </c>
      <c r="K17" s="27">
        <f t="shared" si="0"/>
        <v>36387632</v>
      </c>
      <c r="L17" s="28">
        <f t="shared" si="0"/>
        <v>40866754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-395588</v>
      </c>
      <c r="F26" s="21">
        <v>-76915939</v>
      </c>
      <c r="G26" s="19">
        <v>-129888190</v>
      </c>
      <c r="H26" s="20">
        <v>-129888190</v>
      </c>
      <c r="I26" s="22">
        <v>-82016274</v>
      </c>
      <c r="J26" s="23">
        <v>-112178000</v>
      </c>
      <c r="K26" s="19">
        <v>-103400700</v>
      </c>
      <c r="L26" s="20">
        <v>-106839049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-395588</v>
      </c>
      <c r="F27" s="29">
        <f t="shared" si="1"/>
        <v>-76915939</v>
      </c>
      <c r="G27" s="27">
        <f t="shared" si="1"/>
        <v>-129888190</v>
      </c>
      <c r="H27" s="28">
        <f t="shared" si="1"/>
        <v>-129888190</v>
      </c>
      <c r="I27" s="30">
        <f t="shared" si="1"/>
        <v>-82016274</v>
      </c>
      <c r="J27" s="31">
        <f t="shared" si="1"/>
        <v>-112178000</v>
      </c>
      <c r="K27" s="27">
        <f t="shared" si="1"/>
        <v>-103400700</v>
      </c>
      <c r="L27" s="28">
        <f t="shared" si="1"/>
        <v>-106839049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-131867</v>
      </c>
      <c r="D38" s="33">
        <f t="shared" ref="D38:L38" si="3">+D17+D27+D36</f>
        <v>375913552</v>
      </c>
      <c r="E38" s="34">
        <f t="shared" si="3"/>
        <v>-167351259</v>
      </c>
      <c r="F38" s="35">
        <f t="shared" si="3"/>
        <v>10311711</v>
      </c>
      <c r="G38" s="33">
        <f t="shared" si="3"/>
        <v>-120678222</v>
      </c>
      <c r="H38" s="34">
        <f t="shared" si="3"/>
        <v>-120678222</v>
      </c>
      <c r="I38" s="36">
        <f t="shared" si="3"/>
        <v>-232585990</v>
      </c>
      <c r="J38" s="37">
        <f t="shared" si="3"/>
        <v>-101216489</v>
      </c>
      <c r="K38" s="33">
        <f t="shared" si="3"/>
        <v>-67013068</v>
      </c>
      <c r="L38" s="34">
        <f t="shared" si="3"/>
        <v>-65972295</v>
      </c>
    </row>
    <row r="39" spans="1:12" ht="13.5" x14ac:dyDescent="0.25">
      <c r="A39" s="24" t="s">
        <v>48</v>
      </c>
      <c r="B39" s="18" t="s">
        <v>49</v>
      </c>
      <c r="C39" s="33">
        <v>148565285</v>
      </c>
      <c r="D39" s="33">
        <v>314725391</v>
      </c>
      <c r="E39" s="34">
        <v>189565705</v>
      </c>
      <c r="F39" s="35">
        <v>222550980</v>
      </c>
      <c r="G39" s="33">
        <v>294552700</v>
      </c>
      <c r="H39" s="34">
        <v>294552700</v>
      </c>
      <c r="I39" s="36">
        <v>236434666</v>
      </c>
      <c r="J39" s="37">
        <v>294552700</v>
      </c>
      <c r="K39" s="33">
        <v>294552700</v>
      </c>
      <c r="L39" s="34">
        <v>294552700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148433418</v>
      </c>
      <c r="D40" s="45">
        <f t="shared" si="4"/>
        <v>690638943</v>
      </c>
      <c r="E40" s="46">
        <f t="shared" si="4"/>
        <v>22214446</v>
      </c>
      <c r="F40" s="47">
        <f t="shared" si="4"/>
        <v>232862691</v>
      </c>
      <c r="G40" s="45">
        <f t="shared" si="4"/>
        <v>173874478</v>
      </c>
      <c r="H40" s="46">
        <f t="shared" si="4"/>
        <v>173874478</v>
      </c>
      <c r="I40" s="48">
        <v>294040258</v>
      </c>
      <c r="J40" s="49">
        <f>+J38+J39</f>
        <v>193336211</v>
      </c>
      <c r="K40" s="45">
        <f>+K38+K39</f>
        <v>227539632</v>
      </c>
      <c r="L40" s="46">
        <f>+L38+L39</f>
        <v>228580405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-133090</v>
      </c>
      <c r="D6" s="19">
        <v>6841033</v>
      </c>
      <c r="E6" s="20">
        <v>6828218</v>
      </c>
      <c r="F6" s="21">
        <v>12481811</v>
      </c>
      <c r="G6" s="19">
        <v>16883000</v>
      </c>
      <c r="H6" s="20">
        <v>16883000</v>
      </c>
      <c r="I6" s="22">
        <v>9700951</v>
      </c>
      <c r="J6" s="23">
        <v>17563107</v>
      </c>
      <c r="K6" s="19">
        <v>18335883</v>
      </c>
      <c r="L6" s="20">
        <v>19160997</v>
      </c>
    </row>
    <row r="7" spans="1:12" ht="13.5" x14ac:dyDescent="0.25">
      <c r="A7" s="24" t="s">
        <v>22</v>
      </c>
      <c r="B7" s="18" t="s">
        <v>19</v>
      </c>
      <c r="C7" s="19">
        <v>650</v>
      </c>
      <c r="D7" s="19">
        <v>-30161</v>
      </c>
      <c r="E7" s="20">
        <v>0</v>
      </c>
      <c r="F7" s="21">
        <v>923212</v>
      </c>
      <c r="G7" s="19">
        <v>923212</v>
      </c>
      <c r="H7" s="20">
        <v>923212</v>
      </c>
      <c r="I7" s="22">
        <v>0</v>
      </c>
      <c r="J7" s="23">
        <v>967526</v>
      </c>
      <c r="K7" s="19">
        <v>1010097</v>
      </c>
      <c r="L7" s="20">
        <v>1055551</v>
      </c>
    </row>
    <row r="8" spans="1:12" ht="13.5" x14ac:dyDescent="0.25">
      <c r="A8" s="24" t="s">
        <v>23</v>
      </c>
      <c r="B8" s="18" t="s">
        <v>19</v>
      </c>
      <c r="C8" s="19">
        <v>5930</v>
      </c>
      <c r="D8" s="19">
        <v>1398598</v>
      </c>
      <c r="E8" s="20">
        <v>8341406</v>
      </c>
      <c r="F8" s="21">
        <v>3107327</v>
      </c>
      <c r="G8" s="19">
        <v>3651247</v>
      </c>
      <c r="H8" s="20">
        <v>3651247</v>
      </c>
      <c r="I8" s="22">
        <v>6772006</v>
      </c>
      <c r="J8" s="23">
        <v>3252967</v>
      </c>
      <c r="K8" s="19">
        <v>3396097</v>
      </c>
      <c r="L8" s="20">
        <v>3548921</v>
      </c>
    </row>
    <row r="9" spans="1:12" ht="13.5" x14ac:dyDescent="0.25">
      <c r="A9" s="24" t="s">
        <v>24</v>
      </c>
      <c r="B9" s="18" t="s">
        <v>25</v>
      </c>
      <c r="C9" s="19">
        <v>41739327</v>
      </c>
      <c r="D9" s="19">
        <v>248083735</v>
      </c>
      <c r="E9" s="20">
        <v>230424521</v>
      </c>
      <c r="F9" s="21">
        <v>206451850</v>
      </c>
      <c r="G9" s="19">
        <v>208599137</v>
      </c>
      <c r="H9" s="20">
        <v>208599137</v>
      </c>
      <c r="I9" s="22">
        <v>202378838</v>
      </c>
      <c r="J9" s="23">
        <v>226528548</v>
      </c>
      <c r="K9" s="19">
        <v>236495805</v>
      </c>
      <c r="L9" s="20">
        <v>247138116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-23075000</v>
      </c>
      <c r="E10" s="20">
        <v>0</v>
      </c>
      <c r="F10" s="21">
        <v>62847050</v>
      </c>
      <c r="G10" s="19">
        <v>62847050</v>
      </c>
      <c r="H10" s="20">
        <v>62847050</v>
      </c>
      <c r="I10" s="22">
        <v>45595000</v>
      </c>
      <c r="J10" s="23">
        <v>67751128</v>
      </c>
      <c r="K10" s="19">
        <v>70732177</v>
      </c>
      <c r="L10" s="20">
        <v>73915126</v>
      </c>
    </row>
    <row r="11" spans="1:12" ht="13.5" x14ac:dyDescent="0.25">
      <c r="A11" s="24" t="s">
        <v>27</v>
      </c>
      <c r="B11" s="18" t="s">
        <v>19</v>
      </c>
      <c r="C11" s="19">
        <v>5500974</v>
      </c>
      <c r="D11" s="19">
        <v>9958834</v>
      </c>
      <c r="E11" s="20">
        <v>3572783</v>
      </c>
      <c r="F11" s="21">
        <v>0</v>
      </c>
      <c r="G11" s="19">
        <v>0</v>
      </c>
      <c r="H11" s="20">
        <v>0</v>
      </c>
      <c r="I11" s="22">
        <v>5271500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-105603</v>
      </c>
      <c r="D14" s="19">
        <v>15936333</v>
      </c>
      <c r="E14" s="20">
        <v>-222634026</v>
      </c>
      <c r="F14" s="21">
        <v>0</v>
      </c>
      <c r="G14" s="19">
        <v>-248313497</v>
      </c>
      <c r="H14" s="20">
        <v>-248313497</v>
      </c>
      <c r="I14" s="22">
        <v>-85555063</v>
      </c>
      <c r="J14" s="23">
        <v>-243515408</v>
      </c>
      <c r="K14" s="19">
        <v>-254230092</v>
      </c>
      <c r="L14" s="20">
        <v>-265670438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47008188</v>
      </c>
      <c r="D17" s="27">
        <f t="shared" ref="D17:L17" si="0">SUM(D6:D16)</f>
        <v>259113372</v>
      </c>
      <c r="E17" s="28">
        <f t="shared" si="0"/>
        <v>26532902</v>
      </c>
      <c r="F17" s="29">
        <f t="shared" si="0"/>
        <v>285811250</v>
      </c>
      <c r="G17" s="27">
        <f t="shared" si="0"/>
        <v>44590149</v>
      </c>
      <c r="H17" s="30">
        <f t="shared" si="0"/>
        <v>44590149</v>
      </c>
      <c r="I17" s="29">
        <f t="shared" si="0"/>
        <v>184163232</v>
      </c>
      <c r="J17" s="31">
        <f t="shared" si="0"/>
        <v>72547868</v>
      </c>
      <c r="K17" s="27">
        <f t="shared" si="0"/>
        <v>75739967</v>
      </c>
      <c r="L17" s="28">
        <f t="shared" si="0"/>
        <v>79148273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-36000</v>
      </c>
      <c r="D26" s="19">
        <v>-566407</v>
      </c>
      <c r="E26" s="20">
        <v>0</v>
      </c>
      <c r="F26" s="21">
        <v>-20532612</v>
      </c>
      <c r="G26" s="19">
        <v>-100329199</v>
      </c>
      <c r="H26" s="20">
        <v>-100329199</v>
      </c>
      <c r="I26" s="22">
        <v>-3186704</v>
      </c>
      <c r="J26" s="23">
        <v>-94451128</v>
      </c>
      <c r="K26" s="19">
        <v>-98606977</v>
      </c>
      <c r="L26" s="20">
        <v>-103044289</v>
      </c>
    </row>
    <row r="27" spans="1:12" ht="13.5" x14ac:dyDescent="0.25">
      <c r="A27" s="25" t="s">
        <v>40</v>
      </c>
      <c r="B27" s="26" t="s">
        <v>19</v>
      </c>
      <c r="C27" s="27">
        <f>SUM(C21:C26)</f>
        <v>-36000</v>
      </c>
      <c r="D27" s="27">
        <f t="shared" ref="D27:L27" si="1">SUM(D21:D26)</f>
        <v>-566407</v>
      </c>
      <c r="E27" s="28">
        <f t="shared" si="1"/>
        <v>0</v>
      </c>
      <c r="F27" s="29">
        <f t="shared" si="1"/>
        <v>-20532612</v>
      </c>
      <c r="G27" s="27">
        <f t="shared" si="1"/>
        <v>-100329199</v>
      </c>
      <c r="H27" s="28">
        <f t="shared" si="1"/>
        <v>-100329199</v>
      </c>
      <c r="I27" s="30">
        <f t="shared" si="1"/>
        <v>-3186704</v>
      </c>
      <c r="J27" s="31">
        <f t="shared" si="1"/>
        <v>-94451128</v>
      </c>
      <c r="K27" s="27">
        <f t="shared" si="1"/>
        <v>-98606977</v>
      </c>
      <c r="L27" s="28">
        <f t="shared" si="1"/>
        <v>-103044289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46972188</v>
      </c>
      <c r="D38" s="33">
        <f t="shared" ref="D38:L38" si="3">+D17+D27+D36</f>
        <v>258546965</v>
      </c>
      <c r="E38" s="34">
        <f t="shared" si="3"/>
        <v>26532902</v>
      </c>
      <c r="F38" s="35">
        <f t="shared" si="3"/>
        <v>265278638</v>
      </c>
      <c r="G38" s="33">
        <f t="shared" si="3"/>
        <v>-55739050</v>
      </c>
      <c r="H38" s="34">
        <f t="shared" si="3"/>
        <v>-55739050</v>
      </c>
      <c r="I38" s="36">
        <f t="shared" si="3"/>
        <v>180976528</v>
      </c>
      <c r="J38" s="37">
        <f t="shared" si="3"/>
        <v>-21903260</v>
      </c>
      <c r="K38" s="33">
        <f t="shared" si="3"/>
        <v>-22867010</v>
      </c>
      <c r="L38" s="34">
        <f t="shared" si="3"/>
        <v>-23896016</v>
      </c>
    </row>
    <row r="39" spans="1:12" ht="13.5" x14ac:dyDescent="0.25">
      <c r="A39" s="24" t="s">
        <v>48</v>
      </c>
      <c r="B39" s="18" t="s">
        <v>49</v>
      </c>
      <c r="C39" s="33">
        <v>159088617</v>
      </c>
      <c r="D39" s="33">
        <v>169219475</v>
      </c>
      <c r="E39" s="34">
        <v>99735424</v>
      </c>
      <c r="F39" s="35">
        <v>99742865</v>
      </c>
      <c r="G39" s="33">
        <v>169228982</v>
      </c>
      <c r="H39" s="34">
        <v>169228982</v>
      </c>
      <c r="I39" s="36">
        <v>102745655</v>
      </c>
      <c r="J39" s="37">
        <v>169228982</v>
      </c>
      <c r="K39" s="33">
        <v>123738075</v>
      </c>
      <c r="L39" s="34">
        <v>76245559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206060805</v>
      </c>
      <c r="D40" s="45">
        <f t="shared" si="4"/>
        <v>427766440</v>
      </c>
      <c r="E40" s="46">
        <f t="shared" si="4"/>
        <v>126268326</v>
      </c>
      <c r="F40" s="47">
        <f t="shared" si="4"/>
        <v>365021503</v>
      </c>
      <c r="G40" s="45">
        <f t="shared" si="4"/>
        <v>113489932</v>
      </c>
      <c r="H40" s="46">
        <f t="shared" si="4"/>
        <v>113489932</v>
      </c>
      <c r="I40" s="48">
        <v>386467838</v>
      </c>
      <c r="J40" s="49">
        <f>+J38+J39</f>
        <v>147325722</v>
      </c>
      <c r="K40" s="45">
        <f>+K38+K39</f>
        <v>100871065</v>
      </c>
      <c r="L40" s="46">
        <f>+L38+L39</f>
        <v>52349543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335100004</v>
      </c>
      <c r="D6" s="19">
        <v>355116542</v>
      </c>
      <c r="E6" s="20">
        <v>866720121</v>
      </c>
      <c r="F6" s="21">
        <v>295507831</v>
      </c>
      <c r="G6" s="19">
        <v>256169831</v>
      </c>
      <c r="H6" s="20">
        <v>256169831</v>
      </c>
      <c r="I6" s="22">
        <v>115175</v>
      </c>
      <c r="J6" s="23">
        <v>283783072</v>
      </c>
      <c r="K6" s="19">
        <v>296561858</v>
      </c>
      <c r="L6" s="20">
        <v>309601655</v>
      </c>
    </row>
    <row r="7" spans="1:12" ht="13.5" x14ac:dyDescent="0.25">
      <c r="A7" s="24" t="s">
        <v>22</v>
      </c>
      <c r="B7" s="18" t="s">
        <v>19</v>
      </c>
      <c r="C7" s="19">
        <v>234580531</v>
      </c>
      <c r="D7" s="19">
        <v>392391758</v>
      </c>
      <c r="E7" s="20">
        <v>619003867</v>
      </c>
      <c r="F7" s="21">
        <v>604448015</v>
      </c>
      <c r="G7" s="19">
        <v>607414952</v>
      </c>
      <c r="H7" s="20">
        <v>607414952</v>
      </c>
      <c r="I7" s="22">
        <v>195738454</v>
      </c>
      <c r="J7" s="23">
        <v>583543264</v>
      </c>
      <c r="K7" s="19">
        <v>609618061</v>
      </c>
      <c r="L7" s="20">
        <v>637452849</v>
      </c>
    </row>
    <row r="8" spans="1:12" ht="13.5" x14ac:dyDescent="0.25">
      <c r="A8" s="24" t="s">
        <v>23</v>
      </c>
      <c r="B8" s="18" t="s">
        <v>19</v>
      </c>
      <c r="C8" s="19">
        <v>56107082</v>
      </c>
      <c r="D8" s="19">
        <v>35586165</v>
      </c>
      <c r="E8" s="20">
        <v>78270263</v>
      </c>
      <c r="F8" s="21">
        <v>113725641</v>
      </c>
      <c r="G8" s="19">
        <v>82812546</v>
      </c>
      <c r="H8" s="20">
        <v>82812546</v>
      </c>
      <c r="I8" s="22">
        <v>51093600</v>
      </c>
      <c r="J8" s="23">
        <v>71094281</v>
      </c>
      <c r="K8" s="19">
        <v>72573129</v>
      </c>
      <c r="L8" s="20">
        <v>75842057</v>
      </c>
    </row>
    <row r="9" spans="1:12" ht="13.5" x14ac:dyDescent="0.25">
      <c r="A9" s="24" t="s">
        <v>24</v>
      </c>
      <c r="B9" s="18" t="s">
        <v>25</v>
      </c>
      <c r="C9" s="19">
        <v>793633</v>
      </c>
      <c r="D9" s="19">
        <v>201146090</v>
      </c>
      <c r="E9" s="20">
        <v>478657893</v>
      </c>
      <c r="F9" s="21">
        <v>384352350</v>
      </c>
      <c r="G9" s="19">
        <v>376656174</v>
      </c>
      <c r="H9" s="20">
        <v>376656174</v>
      </c>
      <c r="I9" s="22">
        <v>374573965</v>
      </c>
      <c r="J9" s="23">
        <v>428969309</v>
      </c>
      <c r="K9" s="19">
        <v>465205724</v>
      </c>
      <c r="L9" s="20">
        <v>495919072</v>
      </c>
    </row>
    <row r="10" spans="1:12" ht="13.5" x14ac:dyDescent="0.25">
      <c r="A10" s="24" t="s">
        <v>26</v>
      </c>
      <c r="B10" s="18" t="s">
        <v>25</v>
      </c>
      <c r="C10" s="19">
        <v>180191</v>
      </c>
      <c r="D10" s="19">
        <v>82516937</v>
      </c>
      <c r="E10" s="20">
        <v>60048219</v>
      </c>
      <c r="F10" s="21">
        <v>128383529</v>
      </c>
      <c r="G10" s="19">
        <v>122383529</v>
      </c>
      <c r="H10" s="20">
        <v>122383529</v>
      </c>
      <c r="I10" s="22">
        <v>1982744</v>
      </c>
      <c r="J10" s="23">
        <v>226605785</v>
      </c>
      <c r="K10" s="19">
        <v>128117900</v>
      </c>
      <c r="L10" s="20">
        <v>119657950</v>
      </c>
    </row>
    <row r="11" spans="1:12" ht="13.5" x14ac:dyDescent="0.25">
      <c r="A11" s="24" t="s">
        <v>27</v>
      </c>
      <c r="B11" s="18" t="s">
        <v>19</v>
      </c>
      <c r="C11" s="19">
        <v>941935</v>
      </c>
      <c r="D11" s="19">
        <v>1145405</v>
      </c>
      <c r="E11" s="20">
        <v>1949732</v>
      </c>
      <c r="F11" s="21">
        <v>3334622</v>
      </c>
      <c r="G11" s="19">
        <v>3334622</v>
      </c>
      <c r="H11" s="20">
        <v>3334622</v>
      </c>
      <c r="I11" s="22">
        <v>975169</v>
      </c>
      <c r="J11" s="23">
        <v>1301542</v>
      </c>
      <c r="K11" s="19">
        <v>1358810</v>
      </c>
      <c r="L11" s="20">
        <v>1419956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-1378415</v>
      </c>
      <c r="D14" s="19">
        <v>-1268063</v>
      </c>
      <c r="E14" s="20">
        <v>-1052614782</v>
      </c>
      <c r="F14" s="21">
        <v>-1203542611</v>
      </c>
      <c r="G14" s="19">
        <v>-2291718504</v>
      </c>
      <c r="H14" s="20">
        <v>-2291718504</v>
      </c>
      <c r="I14" s="22">
        <v>-2005487217</v>
      </c>
      <c r="J14" s="23">
        <v>-1230788182</v>
      </c>
      <c r="K14" s="19">
        <v>-1277174057</v>
      </c>
      <c r="L14" s="20">
        <v>-1336234385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-2000000</v>
      </c>
      <c r="F15" s="21">
        <v>-16300464</v>
      </c>
      <c r="G15" s="19">
        <v>-6252922</v>
      </c>
      <c r="H15" s="20">
        <v>-6252922</v>
      </c>
      <c r="I15" s="22">
        <v>-341420594</v>
      </c>
      <c r="J15" s="23">
        <v>-6553144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-61254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626324961</v>
      </c>
      <c r="D17" s="27">
        <f t="shared" ref="D17:L17" si="0">SUM(D6:D16)</f>
        <v>1066634834</v>
      </c>
      <c r="E17" s="28">
        <f t="shared" si="0"/>
        <v>1050035313</v>
      </c>
      <c r="F17" s="29">
        <f t="shared" si="0"/>
        <v>309847659</v>
      </c>
      <c r="G17" s="27">
        <f t="shared" si="0"/>
        <v>-849199772</v>
      </c>
      <c r="H17" s="30">
        <f t="shared" si="0"/>
        <v>-849199772</v>
      </c>
      <c r="I17" s="29">
        <f t="shared" si="0"/>
        <v>-1722428704</v>
      </c>
      <c r="J17" s="31">
        <f t="shared" si="0"/>
        <v>357955927</v>
      </c>
      <c r="K17" s="27">
        <f t="shared" si="0"/>
        <v>296261425</v>
      </c>
      <c r="L17" s="28">
        <f t="shared" si="0"/>
        <v>303659154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1814736</v>
      </c>
      <c r="G21" s="39">
        <v>1814736</v>
      </c>
      <c r="H21" s="40">
        <v>1814736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-434518</v>
      </c>
      <c r="D26" s="19">
        <v>-1030047</v>
      </c>
      <c r="E26" s="20">
        <v>-39106</v>
      </c>
      <c r="F26" s="21">
        <v>-143283529</v>
      </c>
      <c r="G26" s="19">
        <v>-137205631</v>
      </c>
      <c r="H26" s="20">
        <v>-137205631</v>
      </c>
      <c r="I26" s="22">
        <v>-105211616</v>
      </c>
      <c r="J26" s="23">
        <v>-239037786</v>
      </c>
      <c r="K26" s="19">
        <v>-146138780</v>
      </c>
      <c r="L26" s="20">
        <v>-138487770</v>
      </c>
    </row>
    <row r="27" spans="1:12" ht="13.5" x14ac:dyDescent="0.25">
      <c r="A27" s="25" t="s">
        <v>40</v>
      </c>
      <c r="B27" s="26" t="s">
        <v>19</v>
      </c>
      <c r="C27" s="27">
        <f>SUM(C21:C26)</f>
        <v>-434518</v>
      </c>
      <c r="D27" s="27">
        <f t="shared" ref="D27:L27" si="1">SUM(D21:D26)</f>
        <v>-1030047</v>
      </c>
      <c r="E27" s="28">
        <f t="shared" si="1"/>
        <v>-39106</v>
      </c>
      <c r="F27" s="29">
        <f t="shared" si="1"/>
        <v>-141468793</v>
      </c>
      <c r="G27" s="27">
        <f t="shared" si="1"/>
        <v>-135390895</v>
      </c>
      <c r="H27" s="28">
        <f t="shared" si="1"/>
        <v>-135390895</v>
      </c>
      <c r="I27" s="30">
        <f t="shared" si="1"/>
        <v>-105211616</v>
      </c>
      <c r="J27" s="31">
        <f t="shared" si="1"/>
        <v>-239037786</v>
      </c>
      <c r="K27" s="27">
        <f t="shared" si="1"/>
        <v>-146138780</v>
      </c>
      <c r="L27" s="28">
        <f t="shared" si="1"/>
        <v>-138487770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625890443</v>
      </c>
      <c r="D38" s="33">
        <f t="shared" ref="D38:L38" si="3">+D17+D27+D36</f>
        <v>1065604787</v>
      </c>
      <c r="E38" s="34">
        <f t="shared" si="3"/>
        <v>1049996207</v>
      </c>
      <c r="F38" s="35">
        <f t="shared" si="3"/>
        <v>168378866</v>
      </c>
      <c r="G38" s="33">
        <f t="shared" si="3"/>
        <v>-984590667</v>
      </c>
      <c r="H38" s="34">
        <f t="shared" si="3"/>
        <v>-984590667</v>
      </c>
      <c r="I38" s="36">
        <f t="shared" si="3"/>
        <v>-1827640320</v>
      </c>
      <c r="J38" s="37">
        <f t="shared" si="3"/>
        <v>118918141</v>
      </c>
      <c r="K38" s="33">
        <f t="shared" si="3"/>
        <v>150122645</v>
      </c>
      <c r="L38" s="34">
        <f t="shared" si="3"/>
        <v>165171384</v>
      </c>
    </row>
    <row r="39" spans="1:12" ht="13.5" x14ac:dyDescent="0.25">
      <c r="A39" s="24" t="s">
        <v>48</v>
      </c>
      <c r="B39" s="18" t="s">
        <v>49</v>
      </c>
      <c r="C39" s="33">
        <v>-318663702</v>
      </c>
      <c r="D39" s="33">
        <v>22643604</v>
      </c>
      <c r="E39" s="34">
        <v>1440463186</v>
      </c>
      <c r="F39" s="35">
        <v>26182479</v>
      </c>
      <c r="G39" s="33">
        <v>50346808</v>
      </c>
      <c r="H39" s="34">
        <v>50346808</v>
      </c>
      <c r="I39" s="36">
        <v>54520611</v>
      </c>
      <c r="J39" s="37">
        <v>-115678876</v>
      </c>
      <c r="K39" s="33">
        <v>22848965</v>
      </c>
      <c r="L39" s="34">
        <v>186603501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307226741</v>
      </c>
      <c r="D40" s="45">
        <f t="shared" si="4"/>
        <v>1088248391</v>
      </c>
      <c r="E40" s="46">
        <f t="shared" si="4"/>
        <v>2490459393</v>
      </c>
      <c r="F40" s="47">
        <f t="shared" si="4"/>
        <v>194561345</v>
      </c>
      <c r="G40" s="45">
        <f t="shared" si="4"/>
        <v>-934243859</v>
      </c>
      <c r="H40" s="46">
        <f t="shared" si="4"/>
        <v>-934243859</v>
      </c>
      <c r="I40" s="48">
        <v>-1667233652</v>
      </c>
      <c r="J40" s="49">
        <f>+J38+J39</f>
        <v>3239265</v>
      </c>
      <c r="K40" s="45">
        <f>+K38+K39</f>
        <v>172971610</v>
      </c>
      <c r="L40" s="46">
        <f>+L38+L39</f>
        <v>351774885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43801533</v>
      </c>
      <c r="F7" s="21">
        <v>278268147</v>
      </c>
      <c r="G7" s="19">
        <v>299428149</v>
      </c>
      <c r="H7" s="20">
        <v>299428149</v>
      </c>
      <c r="I7" s="22">
        <v>318943507</v>
      </c>
      <c r="J7" s="23">
        <v>290657707</v>
      </c>
      <c r="K7" s="19">
        <v>324268582</v>
      </c>
      <c r="L7" s="20">
        <v>357372110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427850963</v>
      </c>
      <c r="F8" s="21">
        <v>310846853</v>
      </c>
      <c r="G8" s="19">
        <v>122680221</v>
      </c>
      <c r="H8" s="20">
        <v>122680221</v>
      </c>
      <c r="I8" s="22">
        <v>580395172</v>
      </c>
      <c r="J8" s="23">
        <v>1179728045</v>
      </c>
      <c r="K8" s="19">
        <v>1203333211</v>
      </c>
      <c r="L8" s="20">
        <v>1271226998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6567116</v>
      </c>
      <c r="F9" s="21">
        <v>1034080017</v>
      </c>
      <c r="G9" s="19">
        <v>1029704367</v>
      </c>
      <c r="H9" s="20">
        <v>1029704367</v>
      </c>
      <c r="I9" s="22">
        <v>11245000</v>
      </c>
      <c r="J9" s="23">
        <v>13542000</v>
      </c>
      <c r="K9" s="19">
        <v>2000000</v>
      </c>
      <c r="L9" s="20">
        <v>2000000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362881000</v>
      </c>
      <c r="F10" s="21">
        <v>1010477000</v>
      </c>
      <c r="G10" s="19">
        <v>772477000</v>
      </c>
      <c r="H10" s="20">
        <v>772477000</v>
      </c>
      <c r="I10" s="22">
        <v>749774000</v>
      </c>
      <c r="J10" s="23">
        <v>983274000</v>
      </c>
      <c r="K10" s="19">
        <v>1261139000</v>
      </c>
      <c r="L10" s="20">
        <v>1283124000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20666683</v>
      </c>
      <c r="G11" s="19">
        <v>4666683</v>
      </c>
      <c r="H11" s="20">
        <v>4666683</v>
      </c>
      <c r="I11" s="22">
        <v>10790076</v>
      </c>
      <c r="J11" s="23">
        <v>6500000</v>
      </c>
      <c r="K11" s="19">
        <v>8000000</v>
      </c>
      <c r="L11" s="20">
        <v>10000000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-576225670</v>
      </c>
      <c r="F14" s="21">
        <v>-1380811606</v>
      </c>
      <c r="G14" s="19">
        <v>-1705725206</v>
      </c>
      <c r="H14" s="20">
        <v>-1705725206</v>
      </c>
      <c r="I14" s="22">
        <v>-1702300445</v>
      </c>
      <c r="J14" s="23">
        <v>-1278375382</v>
      </c>
      <c r="K14" s="19">
        <v>-1100677909</v>
      </c>
      <c r="L14" s="20">
        <v>-1264186939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264874942</v>
      </c>
      <c r="F17" s="29">
        <f t="shared" si="0"/>
        <v>1273527094</v>
      </c>
      <c r="G17" s="27">
        <f t="shared" si="0"/>
        <v>523231214</v>
      </c>
      <c r="H17" s="30">
        <f t="shared" si="0"/>
        <v>523231214</v>
      </c>
      <c r="I17" s="29">
        <f t="shared" si="0"/>
        <v>-31152690</v>
      </c>
      <c r="J17" s="31">
        <f t="shared" si="0"/>
        <v>1195326370</v>
      </c>
      <c r="K17" s="27">
        <f t="shared" si="0"/>
        <v>1698062884</v>
      </c>
      <c r="L17" s="28">
        <f t="shared" si="0"/>
        <v>1659536169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5534174</v>
      </c>
      <c r="D23" s="19">
        <v>405266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-832418</v>
      </c>
      <c r="K23" s="39">
        <v>-25280</v>
      </c>
      <c r="L23" s="40">
        <v>10698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-5252616</v>
      </c>
      <c r="K24" s="19">
        <v>-1023949</v>
      </c>
      <c r="L24" s="20">
        <v>-1717133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284977167</v>
      </c>
      <c r="F26" s="21">
        <v>-1144000633</v>
      </c>
      <c r="G26" s="19">
        <v>-906494270</v>
      </c>
      <c r="H26" s="20">
        <v>-906494270</v>
      </c>
      <c r="I26" s="22">
        <v>-406051355</v>
      </c>
      <c r="J26" s="23">
        <v>-1104347034</v>
      </c>
      <c r="K26" s="19">
        <v>-1467838342</v>
      </c>
      <c r="L26" s="20">
        <v>-1474341282</v>
      </c>
    </row>
    <row r="27" spans="1:12" ht="13.5" x14ac:dyDescent="0.25">
      <c r="A27" s="25" t="s">
        <v>40</v>
      </c>
      <c r="B27" s="26" t="s">
        <v>19</v>
      </c>
      <c r="C27" s="27">
        <f>SUM(C21:C26)</f>
        <v>5534174</v>
      </c>
      <c r="D27" s="27">
        <f t="shared" ref="D27:L27" si="1">SUM(D21:D26)</f>
        <v>405266</v>
      </c>
      <c r="E27" s="28">
        <f t="shared" si="1"/>
        <v>284977167</v>
      </c>
      <c r="F27" s="29">
        <f t="shared" si="1"/>
        <v>-1144000633</v>
      </c>
      <c r="G27" s="27">
        <f t="shared" si="1"/>
        <v>-906494270</v>
      </c>
      <c r="H27" s="28">
        <f t="shared" si="1"/>
        <v>-906494270</v>
      </c>
      <c r="I27" s="30">
        <f t="shared" si="1"/>
        <v>-406051355</v>
      </c>
      <c r="J27" s="31">
        <f t="shared" si="1"/>
        <v>-1110432068</v>
      </c>
      <c r="K27" s="27">
        <f t="shared" si="1"/>
        <v>-1468887571</v>
      </c>
      <c r="L27" s="28">
        <f t="shared" si="1"/>
        <v>-1476047717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5534174</v>
      </c>
      <c r="D38" s="33">
        <f t="shared" ref="D38:L38" si="3">+D17+D27+D36</f>
        <v>405266</v>
      </c>
      <c r="E38" s="34">
        <f t="shared" si="3"/>
        <v>549852109</v>
      </c>
      <c r="F38" s="35">
        <f t="shared" si="3"/>
        <v>129526461</v>
      </c>
      <c r="G38" s="33">
        <f t="shared" si="3"/>
        <v>-383263056</v>
      </c>
      <c r="H38" s="34">
        <f t="shared" si="3"/>
        <v>-383263056</v>
      </c>
      <c r="I38" s="36">
        <f t="shared" si="3"/>
        <v>-437204045</v>
      </c>
      <c r="J38" s="37">
        <f t="shared" si="3"/>
        <v>84894302</v>
      </c>
      <c r="K38" s="33">
        <f t="shared" si="3"/>
        <v>229175313</v>
      </c>
      <c r="L38" s="34">
        <f t="shared" si="3"/>
        <v>183488452</v>
      </c>
    </row>
    <row r="39" spans="1:12" ht="13.5" x14ac:dyDescent="0.25">
      <c r="A39" s="24" t="s">
        <v>48</v>
      </c>
      <c r="B39" s="18" t="s">
        <v>49</v>
      </c>
      <c r="C39" s="33">
        <v>165942680</v>
      </c>
      <c r="D39" s="33">
        <v>270129640</v>
      </c>
      <c r="E39" s="34">
        <v>322955526</v>
      </c>
      <c r="F39" s="35">
        <v>381500000</v>
      </c>
      <c r="G39" s="33">
        <v>420265482</v>
      </c>
      <c r="H39" s="34">
        <v>420265482</v>
      </c>
      <c r="I39" s="36">
        <v>397403054</v>
      </c>
      <c r="J39" s="37">
        <v>28400000</v>
      </c>
      <c r="K39" s="33">
        <v>72679843</v>
      </c>
      <c r="L39" s="34">
        <v>232458670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171476854</v>
      </c>
      <c r="D40" s="45">
        <f t="shared" si="4"/>
        <v>270534906</v>
      </c>
      <c r="E40" s="46">
        <f t="shared" si="4"/>
        <v>872807635</v>
      </c>
      <c r="F40" s="47">
        <f t="shared" si="4"/>
        <v>511026461</v>
      </c>
      <c r="G40" s="45">
        <f t="shared" si="4"/>
        <v>37002426</v>
      </c>
      <c r="H40" s="46">
        <f t="shared" si="4"/>
        <v>37002426</v>
      </c>
      <c r="I40" s="48">
        <v>357600156</v>
      </c>
      <c r="J40" s="49">
        <f>+J38+J39</f>
        <v>113294302</v>
      </c>
      <c r="K40" s="45">
        <f>+K38+K39</f>
        <v>301855156</v>
      </c>
      <c r="L40" s="46">
        <f>+L38+L39</f>
        <v>415947122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1346</v>
      </c>
      <c r="D6" s="19">
        <v>8828</v>
      </c>
      <c r="E6" s="20">
        <v>17482715</v>
      </c>
      <c r="F6" s="21">
        <v>45975153</v>
      </c>
      <c r="G6" s="19">
        <v>45975153</v>
      </c>
      <c r="H6" s="20">
        <v>45975153</v>
      </c>
      <c r="I6" s="22">
        <v>36619759</v>
      </c>
      <c r="J6" s="23">
        <v>43270731</v>
      </c>
      <c r="K6" s="19">
        <v>45434267</v>
      </c>
      <c r="L6" s="20">
        <v>47705980</v>
      </c>
    </row>
    <row r="7" spans="1:12" ht="13.5" x14ac:dyDescent="0.25">
      <c r="A7" s="24" t="s">
        <v>22</v>
      </c>
      <c r="B7" s="18" t="s">
        <v>19</v>
      </c>
      <c r="C7" s="19">
        <v>49707419</v>
      </c>
      <c r="D7" s="19">
        <v>57798495</v>
      </c>
      <c r="E7" s="20">
        <v>54758688</v>
      </c>
      <c r="F7" s="21">
        <v>60728836</v>
      </c>
      <c r="G7" s="19">
        <v>60728836</v>
      </c>
      <c r="H7" s="20">
        <v>60728836</v>
      </c>
      <c r="I7" s="22">
        <v>62021233</v>
      </c>
      <c r="J7" s="23">
        <v>69553335</v>
      </c>
      <c r="K7" s="19">
        <v>73031003</v>
      </c>
      <c r="L7" s="20">
        <v>76682552</v>
      </c>
    </row>
    <row r="8" spans="1:12" ht="13.5" x14ac:dyDescent="0.25">
      <c r="A8" s="24" t="s">
        <v>23</v>
      </c>
      <c r="B8" s="18" t="s">
        <v>19</v>
      </c>
      <c r="C8" s="19">
        <v>116518473</v>
      </c>
      <c r="D8" s="19">
        <v>44101860</v>
      </c>
      <c r="E8" s="20">
        <v>33631088</v>
      </c>
      <c r="F8" s="21">
        <v>9364561</v>
      </c>
      <c r="G8" s="19">
        <v>9364561</v>
      </c>
      <c r="H8" s="20">
        <v>9364561</v>
      </c>
      <c r="I8" s="22">
        <v>15704743</v>
      </c>
      <c r="J8" s="23">
        <v>7598492</v>
      </c>
      <c r="K8" s="19">
        <v>7709609</v>
      </c>
      <c r="L8" s="20">
        <v>8095088</v>
      </c>
    </row>
    <row r="9" spans="1:12" ht="13.5" x14ac:dyDescent="0.25">
      <c r="A9" s="24" t="s">
        <v>24</v>
      </c>
      <c r="B9" s="18" t="s">
        <v>25</v>
      </c>
      <c r="C9" s="19">
        <v>240745404</v>
      </c>
      <c r="D9" s="19">
        <v>259411316</v>
      </c>
      <c r="E9" s="20">
        <v>309461116</v>
      </c>
      <c r="F9" s="21">
        <v>267313000</v>
      </c>
      <c r="G9" s="19">
        <v>267313000</v>
      </c>
      <c r="H9" s="20">
        <v>267313000</v>
      </c>
      <c r="I9" s="22">
        <v>266201876</v>
      </c>
      <c r="J9" s="23">
        <v>293418000</v>
      </c>
      <c r="K9" s="19">
        <v>304241996</v>
      </c>
      <c r="L9" s="20">
        <v>321932000</v>
      </c>
    </row>
    <row r="10" spans="1:12" ht="13.5" x14ac:dyDescent="0.25">
      <c r="A10" s="24" t="s">
        <v>26</v>
      </c>
      <c r="B10" s="18" t="s">
        <v>25</v>
      </c>
      <c r="C10" s="19">
        <v>73290000</v>
      </c>
      <c r="D10" s="19">
        <v>108432000</v>
      </c>
      <c r="E10" s="20">
        <v>92926000</v>
      </c>
      <c r="F10" s="21">
        <v>145471000</v>
      </c>
      <c r="G10" s="19">
        <v>174748999</v>
      </c>
      <c r="H10" s="20">
        <v>174748999</v>
      </c>
      <c r="I10" s="22">
        <v>174749000</v>
      </c>
      <c r="J10" s="23">
        <v>102356000</v>
      </c>
      <c r="K10" s="19">
        <v>111006000</v>
      </c>
      <c r="L10" s="20">
        <v>115965000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173864</v>
      </c>
      <c r="E11" s="20">
        <v>0</v>
      </c>
      <c r="F11" s="21">
        <v>0</v>
      </c>
      <c r="G11" s="19">
        <v>14649996</v>
      </c>
      <c r="H11" s="20">
        <v>14649996</v>
      </c>
      <c r="I11" s="22">
        <v>4384740</v>
      </c>
      <c r="J11" s="23">
        <v>14649996</v>
      </c>
      <c r="K11" s="19">
        <v>15382500</v>
      </c>
      <c r="L11" s="20">
        <v>16151628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146825743</v>
      </c>
      <c r="D14" s="19">
        <v>175962377</v>
      </c>
      <c r="E14" s="20">
        <v>-16990019</v>
      </c>
      <c r="F14" s="21">
        <v>-387995718</v>
      </c>
      <c r="G14" s="19">
        <v>-390269428</v>
      </c>
      <c r="H14" s="20">
        <v>-390269428</v>
      </c>
      <c r="I14" s="22">
        <v>-218767452</v>
      </c>
      <c r="J14" s="23">
        <v>-420661900</v>
      </c>
      <c r="K14" s="19">
        <v>-428344511</v>
      </c>
      <c r="L14" s="20">
        <v>-434399010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627088385</v>
      </c>
      <c r="D17" s="27">
        <f t="shared" ref="D17:L17" si="0">SUM(D6:D16)</f>
        <v>645888740</v>
      </c>
      <c r="E17" s="28">
        <f t="shared" si="0"/>
        <v>491269588</v>
      </c>
      <c r="F17" s="29">
        <f t="shared" si="0"/>
        <v>140856832</v>
      </c>
      <c r="G17" s="27">
        <f t="shared" si="0"/>
        <v>182511117</v>
      </c>
      <c r="H17" s="30">
        <f t="shared" si="0"/>
        <v>182511117</v>
      </c>
      <c r="I17" s="29">
        <f t="shared" si="0"/>
        <v>340913899</v>
      </c>
      <c r="J17" s="31">
        <f t="shared" si="0"/>
        <v>110184654</v>
      </c>
      <c r="K17" s="27">
        <f t="shared" si="0"/>
        <v>128460864</v>
      </c>
      <c r="L17" s="28">
        <f t="shared" si="0"/>
        <v>152133238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-145576862</v>
      </c>
      <c r="D26" s="19">
        <v>-165779831</v>
      </c>
      <c r="E26" s="20">
        <v>-161457192</v>
      </c>
      <c r="F26" s="21">
        <v>-192872450</v>
      </c>
      <c r="G26" s="19">
        <v>-237655515</v>
      </c>
      <c r="H26" s="20">
        <v>-237655515</v>
      </c>
      <c r="I26" s="22">
        <v>-188241312</v>
      </c>
      <c r="J26" s="23">
        <v>-171309299</v>
      </c>
      <c r="K26" s="19">
        <v>-150264100</v>
      </c>
      <c r="L26" s="20">
        <v>-147173800</v>
      </c>
    </row>
    <row r="27" spans="1:12" ht="13.5" x14ac:dyDescent="0.25">
      <c r="A27" s="25" t="s">
        <v>40</v>
      </c>
      <c r="B27" s="26" t="s">
        <v>19</v>
      </c>
      <c r="C27" s="27">
        <f>SUM(C21:C26)</f>
        <v>-145576862</v>
      </c>
      <c r="D27" s="27">
        <f t="shared" ref="D27:L27" si="1">SUM(D21:D26)</f>
        <v>-165779831</v>
      </c>
      <c r="E27" s="28">
        <f t="shared" si="1"/>
        <v>-161457192</v>
      </c>
      <c r="F27" s="29">
        <f t="shared" si="1"/>
        <v>-192872450</v>
      </c>
      <c r="G27" s="27">
        <f t="shared" si="1"/>
        <v>-237655515</v>
      </c>
      <c r="H27" s="28">
        <f t="shared" si="1"/>
        <v>-237655515</v>
      </c>
      <c r="I27" s="30">
        <f t="shared" si="1"/>
        <v>-188241312</v>
      </c>
      <c r="J27" s="31">
        <f t="shared" si="1"/>
        <v>-171309299</v>
      </c>
      <c r="K27" s="27">
        <f t="shared" si="1"/>
        <v>-150264100</v>
      </c>
      <c r="L27" s="28">
        <f t="shared" si="1"/>
        <v>-147173800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36055</v>
      </c>
      <c r="F33" s="21">
        <v>0</v>
      </c>
      <c r="G33" s="39">
        <v>0</v>
      </c>
      <c r="H33" s="40">
        <v>0</v>
      </c>
      <c r="I33" s="42">
        <v>-59914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36055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-59914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481511523</v>
      </c>
      <c r="D38" s="33">
        <f t="shared" ref="D38:L38" si="3">+D17+D27+D36</f>
        <v>480108909</v>
      </c>
      <c r="E38" s="34">
        <f t="shared" si="3"/>
        <v>329848451</v>
      </c>
      <c r="F38" s="35">
        <f t="shared" si="3"/>
        <v>-52015618</v>
      </c>
      <c r="G38" s="33">
        <f t="shared" si="3"/>
        <v>-55144398</v>
      </c>
      <c r="H38" s="34">
        <f t="shared" si="3"/>
        <v>-55144398</v>
      </c>
      <c r="I38" s="36">
        <f t="shared" si="3"/>
        <v>152612673</v>
      </c>
      <c r="J38" s="37">
        <f t="shared" si="3"/>
        <v>-61124645</v>
      </c>
      <c r="K38" s="33">
        <f t="shared" si="3"/>
        <v>-21803236</v>
      </c>
      <c r="L38" s="34">
        <f t="shared" si="3"/>
        <v>4959438</v>
      </c>
    </row>
    <row r="39" spans="1:12" ht="13.5" x14ac:dyDescent="0.25">
      <c r="A39" s="24" t="s">
        <v>48</v>
      </c>
      <c r="B39" s="18" t="s">
        <v>49</v>
      </c>
      <c r="C39" s="33">
        <v>75625948</v>
      </c>
      <c r="D39" s="33">
        <v>-6046098</v>
      </c>
      <c r="E39" s="34">
        <v>-117385320</v>
      </c>
      <c r="F39" s="35">
        <v>178309102</v>
      </c>
      <c r="G39" s="33">
        <v>166749098</v>
      </c>
      <c r="H39" s="34">
        <v>166749098</v>
      </c>
      <c r="I39" s="36">
        <v>224411713</v>
      </c>
      <c r="J39" s="37">
        <v>294087969</v>
      </c>
      <c r="K39" s="33">
        <v>232938325</v>
      </c>
      <c r="L39" s="34">
        <v>211108833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557137471</v>
      </c>
      <c r="D40" s="45">
        <f t="shared" si="4"/>
        <v>474062811</v>
      </c>
      <c r="E40" s="46">
        <f t="shared" si="4"/>
        <v>212463131</v>
      </c>
      <c r="F40" s="47">
        <f t="shared" si="4"/>
        <v>126293484</v>
      </c>
      <c r="G40" s="45">
        <f t="shared" si="4"/>
        <v>111604700</v>
      </c>
      <c r="H40" s="46">
        <f t="shared" si="4"/>
        <v>111604700</v>
      </c>
      <c r="I40" s="48">
        <v>601446708</v>
      </c>
      <c r="J40" s="49">
        <f>+J38+J39</f>
        <v>232963324</v>
      </c>
      <c r="K40" s="45">
        <f>+K38+K39</f>
        <v>211135089</v>
      </c>
      <c r="L40" s="46">
        <f>+L38+L39</f>
        <v>216068271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15298156</v>
      </c>
      <c r="D6" s="19">
        <v>12150857</v>
      </c>
      <c r="E6" s="20">
        <v>16436906</v>
      </c>
      <c r="F6" s="21">
        <v>46247458</v>
      </c>
      <c r="G6" s="19">
        <v>46247458</v>
      </c>
      <c r="H6" s="20">
        <v>46247458</v>
      </c>
      <c r="I6" s="22">
        <v>41973096</v>
      </c>
      <c r="J6" s="23">
        <v>91767488</v>
      </c>
      <c r="K6" s="19">
        <v>95438184</v>
      </c>
      <c r="L6" s="20">
        <v>99255725</v>
      </c>
    </row>
    <row r="7" spans="1:12" ht="13.5" x14ac:dyDescent="0.25">
      <c r="A7" s="24" t="s">
        <v>22</v>
      </c>
      <c r="B7" s="18" t="s">
        <v>19</v>
      </c>
      <c r="C7" s="19">
        <v>621568</v>
      </c>
      <c r="D7" s="19">
        <v>480739</v>
      </c>
      <c r="E7" s="20">
        <v>795416</v>
      </c>
      <c r="F7" s="21">
        <v>2678522</v>
      </c>
      <c r="G7" s="19">
        <v>2678522</v>
      </c>
      <c r="H7" s="20">
        <v>2678522</v>
      </c>
      <c r="I7" s="22">
        <v>1067717</v>
      </c>
      <c r="J7" s="23">
        <v>3215964</v>
      </c>
      <c r="K7" s="19">
        <v>3344604</v>
      </c>
      <c r="L7" s="20">
        <v>3478380</v>
      </c>
    </row>
    <row r="8" spans="1:12" ht="13.5" x14ac:dyDescent="0.25">
      <c r="A8" s="24" t="s">
        <v>23</v>
      </c>
      <c r="B8" s="18" t="s">
        <v>19</v>
      </c>
      <c r="C8" s="19">
        <v>10375543</v>
      </c>
      <c r="D8" s="19">
        <v>9314420</v>
      </c>
      <c r="E8" s="20">
        <v>24910795</v>
      </c>
      <c r="F8" s="21">
        <v>12450199</v>
      </c>
      <c r="G8" s="19">
        <v>12450199</v>
      </c>
      <c r="H8" s="20">
        <v>12450199</v>
      </c>
      <c r="I8" s="22">
        <v>52234451</v>
      </c>
      <c r="J8" s="23">
        <v>36730308</v>
      </c>
      <c r="K8" s="19">
        <v>38199504</v>
      </c>
      <c r="L8" s="20">
        <v>39727510</v>
      </c>
    </row>
    <row r="9" spans="1:12" ht="13.5" x14ac:dyDescent="0.25">
      <c r="A9" s="24" t="s">
        <v>24</v>
      </c>
      <c r="B9" s="18" t="s">
        <v>25</v>
      </c>
      <c r="C9" s="19">
        <v>648226095</v>
      </c>
      <c r="D9" s="19">
        <v>789981021</v>
      </c>
      <c r="E9" s="20">
        <v>993918802</v>
      </c>
      <c r="F9" s="21">
        <v>244799774</v>
      </c>
      <c r="G9" s="19">
        <v>244799774</v>
      </c>
      <c r="H9" s="20">
        <v>244799774</v>
      </c>
      <c r="I9" s="22">
        <v>870886329</v>
      </c>
      <c r="J9" s="23">
        <v>267806772</v>
      </c>
      <c r="K9" s="19">
        <v>278365128</v>
      </c>
      <c r="L9" s="20">
        <v>289499712</v>
      </c>
    </row>
    <row r="10" spans="1:12" ht="13.5" x14ac:dyDescent="0.25">
      <c r="A10" s="24" t="s">
        <v>26</v>
      </c>
      <c r="B10" s="18" t="s">
        <v>25</v>
      </c>
      <c r="C10" s="19">
        <v>98255498</v>
      </c>
      <c r="D10" s="19">
        <v>96225000</v>
      </c>
      <c r="E10" s="20">
        <v>110325348</v>
      </c>
      <c r="F10" s="21">
        <v>123792163</v>
      </c>
      <c r="G10" s="19">
        <v>127292163</v>
      </c>
      <c r="H10" s="20">
        <v>127292163</v>
      </c>
      <c r="I10" s="22">
        <v>114951000</v>
      </c>
      <c r="J10" s="23">
        <v>80785992</v>
      </c>
      <c r="K10" s="19">
        <v>98577444</v>
      </c>
      <c r="L10" s="20">
        <v>102520536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9727974</v>
      </c>
      <c r="G11" s="19">
        <v>9727974</v>
      </c>
      <c r="H11" s="20">
        <v>9727974</v>
      </c>
      <c r="I11" s="22">
        <v>0</v>
      </c>
      <c r="J11" s="23">
        <v>10117092</v>
      </c>
      <c r="K11" s="19">
        <v>10521780</v>
      </c>
      <c r="L11" s="20">
        <v>10942644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65336171</v>
      </c>
      <c r="D14" s="19">
        <v>84967000</v>
      </c>
      <c r="E14" s="20">
        <v>-35012445</v>
      </c>
      <c r="F14" s="21">
        <v>-286125477</v>
      </c>
      <c r="G14" s="19">
        <v>-286125477</v>
      </c>
      <c r="H14" s="20">
        <v>-286125477</v>
      </c>
      <c r="I14" s="22">
        <v>-205304598</v>
      </c>
      <c r="J14" s="23">
        <v>-294865792</v>
      </c>
      <c r="K14" s="19">
        <v>-290810540</v>
      </c>
      <c r="L14" s="20">
        <v>-298083040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838113031</v>
      </c>
      <c r="D17" s="27">
        <f t="shared" ref="D17:L17" si="0">SUM(D6:D16)</f>
        <v>993119037</v>
      </c>
      <c r="E17" s="28">
        <f t="shared" si="0"/>
        <v>1111374822</v>
      </c>
      <c r="F17" s="29">
        <f t="shared" si="0"/>
        <v>153570613</v>
      </c>
      <c r="G17" s="27">
        <f t="shared" si="0"/>
        <v>157070613</v>
      </c>
      <c r="H17" s="30">
        <f t="shared" si="0"/>
        <v>157070613</v>
      </c>
      <c r="I17" s="29">
        <f t="shared" si="0"/>
        <v>875807995</v>
      </c>
      <c r="J17" s="31">
        <f t="shared" si="0"/>
        <v>195557824</v>
      </c>
      <c r="K17" s="27">
        <f t="shared" si="0"/>
        <v>233636104</v>
      </c>
      <c r="L17" s="28">
        <f t="shared" si="0"/>
        <v>247341467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-82972142</v>
      </c>
      <c r="D26" s="19">
        <v>-116614535</v>
      </c>
      <c r="E26" s="20">
        <v>-182809992</v>
      </c>
      <c r="F26" s="21">
        <v>-175619628</v>
      </c>
      <c r="G26" s="19">
        <v>-179777799</v>
      </c>
      <c r="H26" s="20">
        <v>-179777799</v>
      </c>
      <c r="I26" s="22">
        <v>-155529319</v>
      </c>
      <c r="J26" s="23">
        <v>-250178964</v>
      </c>
      <c r="K26" s="19">
        <v>-192743064</v>
      </c>
      <c r="L26" s="20">
        <v>-200452848</v>
      </c>
    </row>
    <row r="27" spans="1:12" ht="13.5" x14ac:dyDescent="0.25">
      <c r="A27" s="25" t="s">
        <v>40</v>
      </c>
      <c r="B27" s="26" t="s">
        <v>19</v>
      </c>
      <c r="C27" s="27">
        <f>SUM(C21:C26)</f>
        <v>-82972142</v>
      </c>
      <c r="D27" s="27">
        <f t="shared" ref="D27:L27" si="1">SUM(D21:D26)</f>
        <v>-116614535</v>
      </c>
      <c r="E27" s="28">
        <f t="shared" si="1"/>
        <v>-182809992</v>
      </c>
      <c r="F27" s="29">
        <f t="shared" si="1"/>
        <v>-175619628</v>
      </c>
      <c r="G27" s="27">
        <f t="shared" si="1"/>
        <v>-179777799</v>
      </c>
      <c r="H27" s="28">
        <f t="shared" si="1"/>
        <v>-179777799</v>
      </c>
      <c r="I27" s="30">
        <f t="shared" si="1"/>
        <v>-155529319</v>
      </c>
      <c r="J27" s="31">
        <f t="shared" si="1"/>
        <v>-250178964</v>
      </c>
      <c r="K27" s="27">
        <f t="shared" si="1"/>
        <v>-192743064</v>
      </c>
      <c r="L27" s="28">
        <f t="shared" si="1"/>
        <v>-200452848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-3760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-3760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755137129</v>
      </c>
      <c r="D38" s="33">
        <f t="shared" ref="D38:L38" si="3">+D17+D27+D36</f>
        <v>876504502</v>
      </c>
      <c r="E38" s="34">
        <f t="shared" si="3"/>
        <v>928564830</v>
      </c>
      <c r="F38" s="35">
        <f t="shared" si="3"/>
        <v>-22049015</v>
      </c>
      <c r="G38" s="33">
        <f t="shared" si="3"/>
        <v>-22707186</v>
      </c>
      <c r="H38" s="34">
        <f t="shared" si="3"/>
        <v>-22707186</v>
      </c>
      <c r="I38" s="36">
        <f t="shared" si="3"/>
        <v>720278676</v>
      </c>
      <c r="J38" s="37">
        <f t="shared" si="3"/>
        <v>-54621140</v>
      </c>
      <c r="K38" s="33">
        <f t="shared" si="3"/>
        <v>40893040</v>
      </c>
      <c r="L38" s="34">
        <f t="shared" si="3"/>
        <v>46888619</v>
      </c>
    </row>
    <row r="39" spans="1:12" ht="13.5" x14ac:dyDescent="0.25">
      <c r="A39" s="24" t="s">
        <v>48</v>
      </c>
      <c r="B39" s="18" t="s">
        <v>49</v>
      </c>
      <c r="C39" s="33">
        <v>44931692</v>
      </c>
      <c r="D39" s="33">
        <v>53978549</v>
      </c>
      <c r="E39" s="34">
        <v>-40213210</v>
      </c>
      <c r="F39" s="35">
        <v>285867018</v>
      </c>
      <c r="G39" s="33">
        <v>285867018</v>
      </c>
      <c r="H39" s="34">
        <v>285867018</v>
      </c>
      <c r="I39" s="36">
        <v>124653562</v>
      </c>
      <c r="J39" s="37">
        <v>138463563</v>
      </c>
      <c r="K39" s="33">
        <v>82942425</v>
      </c>
      <c r="L39" s="34">
        <v>123835457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800068821</v>
      </c>
      <c r="D40" s="45">
        <f t="shared" si="4"/>
        <v>930483051</v>
      </c>
      <c r="E40" s="46">
        <f t="shared" si="4"/>
        <v>888351620</v>
      </c>
      <c r="F40" s="47">
        <f t="shared" si="4"/>
        <v>263818003</v>
      </c>
      <c r="G40" s="45">
        <f t="shared" si="4"/>
        <v>263159832</v>
      </c>
      <c r="H40" s="46">
        <f t="shared" si="4"/>
        <v>263159832</v>
      </c>
      <c r="I40" s="48">
        <v>969565302</v>
      </c>
      <c r="J40" s="49">
        <f>+J38+J39</f>
        <v>83842423</v>
      </c>
      <c r="K40" s="45">
        <f>+K38+K39</f>
        <v>123835465</v>
      </c>
      <c r="L40" s="46">
        <f>+L38+L39</f>
        <v>170724076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24074927</v>
      </c>
      <c r="D6" s="19">
        <v>12522249</v>
      </c>
      <c r="E6" s="20">
        <v>15110087</v>
      </c>
      <c r="F6" s="21">
        <v>56951208</v>
      </c>
      <c r="G6" s="19">
        <v>56951208</v>
      </c>
      <c r="H6" s="20">
        <v>56951208</v>
      </c>
      <c r="I6" s="22">
        <v>21234658</v>
      </c>
      <c r="J6" s="23">
        <v>34816555</v>
      </c>
      <c r="K6" s="19">
        <v>19285404</v>
      </c>
      <c r="L6" s="20">
        <v>22310100</v>
      </c>
    </row>
    <row r="7" spans="1:12" ht="13.5" x14ac:dyDescent="0.25">
      <c r="A7" s="24" t="s">
        <v>22</v>
      </c>
      <c r="B7" s="18" t="s">
        <v>19</v>
      </c>
      <c r="C7" s="19">
        <v>37807201</v>
      </c>
      <c r="D7" s="19">
        <v>27710914</v>
      </c>
      <c r="E7" s="20">
        <v>34756498</v>
      </c>
      <c r="F7" s="21">
        <v>29346372</v>
      </c>
      <c r="G7" s="19">
        <v>29346372</v>
      </c>
      <c r="H7" s="20">
        <v>29346372</v>
      </c>
      <c r="I7" s="22">
        <v>43511688</v>
      </c>
      <c r="J7" s="23">
        <v>54588279</v>
      </c>
      <c r="K7" s="19">
        <v>40481025</v>
      </c>
      <c r="L7" s="20">
        <v>45127640</v>
      </c>
    </row>
    <row r="8" spans="1:12" ht="13.5" x14ac:dyDescent="0.25">
      <c r="A8" s="24" t="s">
        <v>23</v>
      </c>
      <c r="B8" s="18" t="s">
        <v>19</v>
      </c>
      <c r="C8" s="19">
        <v>6645129</v>
      </c>
      <c r="D8" s="19">
        <v>6304247</v>
      </c>
      <c r="E8" s="20">
        <v>9342083</v>
      </c>
      <c r="F8" s="21">
        <v>8896020</v>
      </c>
      <c r="G8" s="19">
        <v>8536106</v>
      </c>
      <c r="H8" s="20">
        <v>8536106</v>
      </c>
      <c r="I8" s="22">
        <v>8656114</v>
      </c>
      <c r="J8" s="23">
        <v>26570475</v>
      </c>
      <c r="K8" s="19">
        <v>31319407</v>
      </c>
      <c r="L8" s="20">
        <v>25592084</v>
      </c>
    </row>
    <row r="9" spans="1:12" ht="13.5" x14ac:dyDescent="0.25">
      <c r="A9" s="24" t="s">
        <v>24</v>
      </c>
      <c r="B9" s="18" t="s">
        <v>25</v>
      </c>
      <c r="C9" s="19">
        <v>231569564</v>
      </c>
      <c r="D9" s="19">
        <v>266171720</v>
      </c>
      <c r="E9" s="20">
        <v>340408417</v>
      </c>
      <c r="F9" s="21">
        <v>295690004</v>
      </c>
      <c r="G9" s="19">
        <v>295852522</v>
      </c>
      <c r="H9" s="20">
        <v>295852522</v>
      </c>
      <c r="I9" s="22">
        <v>295690000</v>
      </c>
      <c r="J9" s="23">
        <v>338351500</v>
      </c>
      <c r="K9" s="19">
        <v>345268650</v>
      </c>
      <c r="L9" s="20">
        <v>363947000</v>
      </c>
    </row>
    <row r="10" spans="1:12" ht="13.5" x14ac:dyDescent="0.25">
      <c r="A10" s="24" t="s">
        <v>26</v>
      </c>
      <c r="B10" s="18" t="s">
        <v>25</v>
      </c>
      <c r="C10" s="19">
        <v>448000</v>
      </c>
      <c r="D10" s="19">
        <v>79602000</v>
      </c>
      <c r="E10" s="20">
        <v>47206795</v>
      </c>
      <c r="F10" s="21">
        <v>99295500</v>
      </c>
      <c r="G10" s="19">
        <v>99295500</v>
      </c>
      <c r="H10" s="20">
        <v>99295500</v>
      </c>
      <c r="I10" s="22">
        <v>87202647</v>
      </c>
      <c r="J10" s="23">
        <v>82287958</v>
      </c>
      <c r="K10" s="19">
        <v>82561350</v>
      </c>
      <c r="L10" s="20">
        <v>89241000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108516</v>
      </c>
      <c r="F11" s="21">
        <v>10046591</v>
      </c>
      <c r="G11" s="19">
        <v>10046591</v>
      </c>
      <c r="H11" s="20">
        <v>10046591</v>
      </c>
      <c r="I11" s="22">
        <v>183113</v>
      </c>
      <c r="J11" s="23">
        <v>9760440</v>
      </c>
      <c r="K11" s="19">
        <v>10189900</v>
      </c>
      <c r="L11" s="20">
        <v>10648446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131914433</v>
      </c>
      <c r="D14" s="19">
        <v>132536908</v>
      </c>
      <c r="E14" s="20">
        <v>-111875307</v>
      </c>
      <c r="F14" s="21">
        <v>-370638225</v>
      </c>
      <c r="G14" s="19">
        <v>-366584446</v>
      </c>
      <c r="H14" s="20">
        <v>-366584446</v>
      </c>
      <c r="I14" s="22">
        <v>-283360507</v>
      </c>
      <c r="J14" s="23">
        <v>-367831612</v>
      </c>
      <c r="K14" s="19">
        <v>-356586213</v>
      </c>
      <c r="L14" s="20">
        <v>-373946042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-50004</v>
      </c>
      <c r="G15" s="19">
        <v>-50004</v>
      </c>
      <c r="H15" s="20">
        <v>-50004</v>
      </c>
      <c r="I15" s="22">
        <v>0</v>
      </c>
      <c r="J15" s="23">
        <v>-100000</v>
      </c>
      <c r="K15" s="19">
        <v>-104000</v>
      </c>
      <c r="L15" s="20">
        <v>-108160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432459254</v>
      </c>
      <c r="D17" s="27">
        <f t="shared" ref="D17:L17" si="0">SUM(D6:D16)</f>
        <v>524848038</v>
      </c>
      <c r="E17" s="28">
        <f t="shared" si="0"/>
        <v>335057089</v>
      </c>
      <c r="F17" s="29">
        <f t="shared" si="0"/>
        <v>129537466</v>
      </c>
      <c r="G17" s="27">
        <f t="shared" si="0"/>
        <v>133393849</v>
      </c>
      <c r="H17" s="30">
        <f t="shared" si="0"/>
        <v>133393849</v>
      </c>
      <c r="I17" s="29">
        <f t="shared" si="0"/>
        <v>173117713</v>
      </c>
      <c r="J17" s="31">
        <f t="shared" si="0"/>
        <v>178443595</v>
      </c>
      <c r="K17" s="27">
        <f t="shared" si="0"/>
        <v>172415523</v>
      </c>
      <c r="L17" s="28">
        <f t="shared" si="0"/>
        <v>182812068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-97760789</v>
      </c>
      <c r="D26" s="19">
        <v>-58445228</v>
      </c>
      <c r="E26" s="20">
        <v>-123288476</v>
      </c>
      <c r="F26" s="21">
        <v>-119176119</v>
      </c>
      <c r="G26" s="19">
        <v>-200317300</v>
      </c>
      <c r="H26" s="20">
        <v>-200317300</v>
      </c>
      <c r="I26" s="22">
        <v>-138669385</v>
      </c>
      <c r="J26" s="23">
        <v>-129967956</v>
      </c>
      <c r="K26" s="19">
        <v>-148251350</v>
      </c>
      <c r="L26" s="20">
        <v>-107741800</v>
      </c>
    </row>
    <row r="27" spans="1:12" ht="13.5" x14ac:dyDescent="0.25">
      <c r="A27" s="25" t="s">
        <v>40</v>
      </c>
      <c r="B27" s="26" t="s">
        <v>19</v>
      </c>
      <c r="C27" s="27">
        <f>SUM(C21:C26)</f>
        <v>-97760789</v>
      </c>
      <c r="D27" s="27">
        <f t="shared" ref="D27:L27" si="1">SUM(D21:D26)</f>
        <v>-58445228</v>
      </c>
      <c r="E27" s="28">
        <f t="shared" si="1"/>
        <v>-123288476</v>
      </c>
      <c r="F27" s="29">
        <f t="shared" si="1"/>
        <v>-119176119</v>
      </c>
      <c r="G27" s="27">
        <f t="shared" si="1"/>
        <v>-200317300</v>
      </c>
      <c r="H27" s="28">
        <f t="shared" si="1"/>
        <v>-200317300</v>
      </c>
      <c r="I27" s="30">
        <f t="shared" si="1"/>
        <v>-138669385</v>
      </c>
      <c r="J27" s="31">
        <f t="shared" si="1"/>
        <v>-129967956</v>
      </c>
      <c r="K27" s="27">
        <f t="shared" si="1"/>
        <v>-148251350</v>
      </c>
      <c r="L27" s="28">
        <f t="shared" si="1"/>
        <v>-107741800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334698465</v>
      </c>
      <c r="D38" s="33">
        <f t="shared" ref="D38:L38" si="3">+D17+D27+D36</f>
        <v>466402810</v>
      </c>
      <c r="E38" s="34">
        <f t="shared" si="3"/>
        <v>211768613</v>
      </c>
      <c r="F38" s="35">
        <f t="shared" si="3"/>
        <v>10361347</v>
      </c>
      <c r="G38" s="33">
        <f t="shared" si="3"/>
        <v>-66923451</v>
      </c>
      <c r="H38" s="34">
        <f t="shared" si="3"/>
        <v>-66923451</v>
      </c>
      <c r="I38" s="36">
        <f t="shared" si="3"/>
        <v>34448328</v>
      </c>
      <c r="J38" s="37">
        <f t="shared" si="3"/>
        <v>48475639</v>
      </c>
      <c r="K38" s="33">
        <f t="shared" si="3"/>
        <v>24164173</v>
      </c>
      <c r="L38" s="34">
        <f t="shared" si="3"/>
        <v>75070268</v>
      </c>
    </row>
    <row r="39" spans="1:12" ht="13.5" x14ac:dyDescent="0.25">
      <c r="A39" s="24" t="s">
        <v>48</v>
      </c>
      <c r="B39" s="18" t="s">
        <v>49</v>
      </c>
      <c r="C39" s="33">
        <v>-12511971</v>
      </c>
      <c r="D39" s="33">
        <v>-35847343</v>
      </c>
      <c r="E39" s="34">
        <v>-77617159</v>
      </c>
      <c r="F39" s="35">
        <v>181236365</v>
      </c>
      <c r="G39" s="33">
        <v>258160700</v>
      </c>
      <c r="H39" s="34">
        <v>258160700</v>
      </c>
      <c r="I39" s="36">
        <v>258159538</v>
      </c>
      <c r="J39" s="37">
        <v>336826809</v>
      </c>
      <c r="K39" s="33">
        <v>385302448</v>
      </c>
      <c r="L39" s="34">
        <v>409466621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322186494</v>
      </c>
      <c r="D40" s="45">
        <f t="shared" si="4"/>
        <v>430555467</v>
      </c>
      <c r="E40" s="46">
        <f t="shared" si="4"/>
        <v>134151454</v>
      </c>
      <c r="F40" s="47">
        <f t="shared" si="4"/>
        <v>191597712</v>
      </c>
      <c r="G40" s="45">
        <f t="shared" si="4"/>
        <v>191237249</v>
      </c>
      <c r="H40" s="46">
        <f t="shared" si="4"/>
        <v>191237249</v>
      </c>
      <c r="I40" s="48">
        <v>550835108</v>
      </c>
      <c r="J40" s="49">
        <f>+J38+J39</f>
        <v>385302448</v>
      </c>
      <c r="K40" s="45">
        <f>+K38+K39</f>
        <v>409466621</v>
      </c>
      <c r="L40" s="46">
        <f>+L38+L39</f>
        <v>484536889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14577540</v>
      </c>
      <c r="G6" s="19">
        <v>16612524</v>
      </c>
      <c r="H6" s="20">
        <v>16612524</v>
      </c>
      <c r="I6" s="22">
        <v>0</v>
      </c>
      <c r="J6" s="23">
        <v>18000000</v>
      </c>
      <c r="K6" s="19">
        <v>18792000</v>
      </c>
      <c r="L6" s="20">
        <v>19637640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326973</v>
      </c>
      <c r="G7" s="19">
        <v>642384</v>
      </c>
      <c r="H7" s="20">
        <v>642384</v>
      </c>
      <c r="I7" s="22">
        <v>0</v>
      </c>
      <c r="J7" s="23">
        <v>668079</v>
      </c>
      <c r="K7" s="19">
        <v>697475</v>
      </c>
      <c r="L7" s="20">
        <v>728861</v>
      </c>
    </row>
    <row r="8" spans="1:12" ht="13.5" x14ac:dyDescent="0.25">
      <c r="A8" s="24" t="s">
        <v>23</v>
      </c>
      <c r="B8" s="18" t="s">
        <v>19</v>
      </c>
      <c r="C8" s="19">
        <v>1007</v>
      </c>
      <c r="D8" s="19">
        <v>1050</v>
      </c>
      <c r="E8" s="20">
        <v>1000</v>
      </c>
      <c r="F8" s="21">
        <v>65987786</v>
      </c>
      <c r="G8" s="19">
        <v>82012077</v>
      </c>
      <c r="H8" s="20">
        <v>82012077</v>
      </c>
      <c r="I8" s="22">
        <v>-2</v>
      </c>
      <c r="J8" s="23">
        <v>46067001</v>
      </c>
      <c r="K8" s="19">
        <v>48093949</v>
      </c>
      <c r="L8" s="20">
        <v>50258177</v>
      </c>
    </row>
    <row r="9" spans="1:12" ht="13.5" x14ac:dyDescent="0.25">
      <c r="A9" s="24" t="s">
        <v>24</v>
      </c>
      <c r="B9" s="18" t="s">
        <v>25</v>
      </c>
      <c r="C9" s="19">
        <v>14951303</v>
      </c>
      <c r="D9" s="19">
        <v>4167582</v>
      </c>
      <c r="E9" s="20">
        <v>12881239</v>
      </c>
      <c r="F9" s="21">
        <v>150840000</v>
      </c>
      <c r="G9" s="19">
        <v>143204000</v>
      </c>
      <c r="H9" s="20">
        <v>143204000</v>
      </c>
      <c r="I9" s="22">
        <v>-22889519</v>
      </c>
      <c r="J9" s="23">
        <v>173531000</v>
      </c>
      <c r="K9" s="19">
        <v>181027764</v>
      </c>
      <c r="L9" s="20">
        <v>189032263</v>
      </c>
    </row>
    <row r="10" spans="1:12" ht="13.5" x14ac:dyDescent="0.25">
      <c r="A10" s="24" t="s">
        <v>26</v>
      </c>
      <c r="B10" s="18" t="s">
        <v>25</v>
      </c>
      <c r="C10" s="19">
        <v>74304</v>
      </c>
      <c r="D10" s="19">
        <v>74455</v>
      </c>
      <c r="E10" s="20">
        <v>11845455</v>
      </c>
      <c r="F10" s="21">
        <v>45224000</v>
      </c>
      <c r="G10" s="19">
        <v>69629288</v>
      </c>
      <c r="H10" s="20">
        <v>69629288</v>
      </c>
      <c r="I10" s="22">
        <v>-7554764</v>
      </c>
      <c r="J10" s="23">
        <v>68902000</v>
      </c>
      <c r="K10" s="19">
        <v>71933688</v>
      </c>
      <c r="L10" s="20">
        <v>75170703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77093</v>
      </c>
      <c r="D14" s="19">
        <v>400000</v>
      </c>
      <c r="E14" s="20">
        <v>183066</v>
      </c>
      <c r="F14" s="21">
        <v>-176045973</v>
      </c>
      <c r="G14" s="19">
        <v>-166420000</v>
      </c>
      <c r="H14" s="20">
        <v>-166420000</v>
      </c>
      <c r="I14" s="22">
        <v>1645837</v>
      </c>
      <c r="J14" s="23">
        <v>-190797000</v>
      </c>
      <c r="K14" s="19">
        <v>-199192068</v>
      </c>
      <c r="L14" s="20">
        <v>-208155711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15103707</v>
      </c>
      <c r="D17" s="27">
        <f t="shared" ref="D17:L17" si="0">SUM(D6:D16)</f>
        <v>4643087</v>
      </c>
      <c r="E17" s="28">
        <f t="shared" si="0"/>
        <v>24910760</v>
      </c>
      <c r="F17" s="29">
        <f t="shared" si="0"/>
        <v>100910326</v>
      </c>
      <c r="G17" s="27">
        <f t="shared" si="0"/>
        <v>145680273</v>
      </c>
      <c r="H17" s="30">
        <f t="shared" si="0"/>
        <v>145680273</v>
      </c>
      <c r="I17" s="29">
        <f t="shared" si="0"/>
        <v>-28798448</v>
      </c>
      <c r="J17" s="31">
        <f t="shared" si="0"/>
        <v>116371080</v>
      </c>
      <c r="K17" s="27">
        <f t="shared" si="0"/>
        <v>121352808</v>
      </c>
      <c r="L17" s="28">
        <f t="shared" si="0"/>
        <v>126671933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128318</v>
      </c>
      <c r="E21" s="20">
        <v>130298</v>
      </c>
      <c r="F21" s="38">
        <v>311700</v>
      </c>
      <c r="G21" s="39">
        <v>311700</v>
      </c>
      <c r="H21" s="40">
        <v>311700</v>
      </c>
      <c r="I21" s="22">
        <v>916</v>
      </c>
      <c r="J21" s="41">
        <v>1040000</v>
      </c>
      <c r="K21" s="39">
        <v>1085760</v>
      </c>
      <c r="L21" s="40">
        <v>1134619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-81730412</v>
      </c>
      <c r="G26" s="19">
        <v>-82739303</v>
      </c>
      <c r="H26" s="20">
        <v>-82739303</v>
      </c>
      <c r="I26" s="22">
        <v>0</v>
      </c>
      <c r="J26" s="23">
        <v>-85817200</v>
      </c>
      <c r="K26" s="19">
        <v>-74977157</v>
      </c>
      <c r="L26" s="20">
        <v>-78351129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128318</v>
      </c>
      <c r="E27" s="28">
        <f t="shared" si="1"/>
        <v>130298</v>
      </c>
      <c r="F27" s="29">
        <f t="shared" si="1"/>
        <v>-81418712</v>
      </c>
      <c r="G27" s="27">
        <f t="shared" si="1"/>
        <v>-82427603</v>
      </c>
      <c r="H27" s="28">
        <f t="shared" si="1"/>
        <v>-82427603</v>
      </c>
      <c r="I27" s="30">
        <f t="shared" si="1"/>
        <v>916</v>
      </c>
      <c r="J27" s="31">
        <f t="shared" si="1"/>
        <v>-84777200</v>
      </c>
      <c r="K27" s="27">
        <f t="shared" si="1"/>
        <v>-73891397</v>
      </c>
      <c r="L27" s="28">
        <f t="shared" si="1"/>
        <v>-77216510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6000000</v>
      </c>
      <c r="G32" s="19">
        <v>0</v>
      </c>
      <c r="H32" s="20">
        <v>0</v>
      </c>
      <c r="I32" s="22">
        <v>0</v>
      </c>
      <c r="J32" s="23">
        <v>14000000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6000000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14000000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15103707</v>
      </c>
      <c r="D38" s="33">
        <f t="shared" ref="D38:L38" si="3">+D17+D27+D36</f>
        <v>4771405</v>
      </c>
      <c r="E38" s="34">
        <f t="shared" si="3"/>
        <v>25041058</v>
      </c>
      <c r="F38" s="35">
        <f t="shared" si="3"/>
        <v>25491614</v>
      </c>
      <c r="G38" s="33">
        <f t="shared" si="3"/>
        <v>63252670</v>
      </c>
      <c r="H38" s="34">
        <f t="shared" si="3"/>
        <v>63252670</v>
      </c>
      <c r="I38" s="36">
        <f t="shared" si="3"/>
        <v>-28797532</v>
      </c>
      <c r="J38" s="37">
        <f t="shared" si="3"/>
        <v>45593880</v>
      </c>
      <c r="K38" s="33">
        <f t="shared" si="3"/>
        <v>47461411</v>
      </c>
      <c r="L38" s="34">
        <f t="shared" si="3"/>
        <v>49455423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5154719</v>
      </c>
      <c r="G39" s="33">
        <v>0</v>
      </c>
      <c r="H39" s="34">
        <v>0</v>
      </c>
      <c r="I39" s="36">
        <v>0</v>
      </c>
      <c r="J39" s="37">
        <v>14069428</v>
      </c>
      <c r="K39" s="33">
        <v>14688483</v>
      </c>
      <c r="L39" s="34">
        <v>15349465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15103707</v>
      </c>
      <c r="D40" s="45">
        <f t="shared" si="4"/>
        <v>4771405</v>
      </c>
      <c r="E40" s="46">
        <f t="shared" si="4"/>
        <v>25041058</v>
      </c>
      <c r="F40" s="47">
        <f t="shared" si="4"/>
        <v>30646333</v>
      </c>
      <c r="G40" s="45">
        <f t="shared" si="4"/>
        <v>63252670</v>
      </c>
      <c r="H40" s="46">
        <f t="shared" si="4"/>
        <v>63252670</v>
      </c>
      <c r="I40" s="48">
        <v>-28797532</v>
      </c>
      <c r="J40" s="49">
        <f>+J38+J39</f>
        <v>59663308</v>
      </c>
      <c r="K40" s="45">
        <f>+K38+K39</f>
        <v>62149894</v>
      </c>
      <c r="L40" s="46">
        <f>+L38+L39</f>
        <v>64804888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31399800</v>
      </c>
      <c r="D7" s="19">
        <v>38804633</v>
      </c>
      <c r="E7" s="20">
        <v>31573409</v>
      </c>
      <c r="F7" s="21">
        <v>38530719</v>
      </c>
      <c r="G7" s="19">
        <v>38007192</v>
      </c>
      <c r="H7" s="20">
        <v>38007192</v>
      </c>
      <c r="I7" s="22">
        <v>29604107</v>
      </c>
      <c r="J7" s="23">
        <v>35231408</v>
      </c>
      <c r="K7" s="19">
        <v>36830850</v>
      </c>
      <c r="L7" s="20">
        <v>38539718</v>
      </c>
    </row>
    <row r="8" spans="1:12" ht="13.5" x14ac:dyDescent="0.25">
      <c r="A8" s="24" t="s">
        <v>23</v>
      </c>
      <c r="B8" s="18" t="s">
        <v>19</v>
      </c>
      <c r="C8" s="19">
        <v>347013531</v>
      </c>
      <c r="D8" s="19">
        <v>11366963</v>
      </c>
      <c r="E8" s="20">
        <v>1462581</v>
      </c>
      <c r="F8" s="21">
        <v>78440284</v>
      </c>
      <c r="G8" s="19">
        <v>100944594</v>
      </c>
      <c r="H8" s="20">
        <v>100944594</v>
      </c>
      <c r="I8" s="22">
        <v>709036841</v>
      </c>
      <c r="J8" s="23">
        <v>100648381</v>
      </c>
      <c r="K8" s="19">
        <v>94569218</v>
      </c>
      <c r="L8" s="20">
        <v>98824834</v>
      </c>
    </row>
    <row r="9" spans="1:12" ht="13.5" x14ac:dyDescent="0.25">
      <c r="A9" s="24" t="s">
        <v>24</v>
      </c>
      <c r="B9" s="18" t="s">
        <v>25</v>
      </c>
      <c r="C9" s="19">
        <v>369625341</v>
      </c>
      <c r="D9" s="19">
        <v>580716088</v>
      </c>
      <c r="E9" s="20">
        <v>694224783</v>
      </c>
      <c r="F9" s="21">
        <v>642017000</v>
      </c>
      <c r="G9" s="19">
        <v>642434831</v>
      </c>
      <c r="H9" s="20">
        <v>642434831</v>
      </c>
      <c r="I9" s="22">
        <v>643325177</v>
      </c>
      <c r="J9" s="23">
        <v>708835000</v>
      </c>
      <c r="K9" s="19">
        <v>742452316</v>
      </c>
      <c r="L9" s="20">
        <v>790854195</v>
      </c>
    </row>
    <row r="10" spans="1:12" ht="13.5" x14ac:dyDescent="0.25">
      <c r="A10" s="24" t="s">
        <v>26</v>
      </c>
      <c r="B10" s="18" t="s">
        <v>25</v>
      </c>
      <c r="C10" s="19">
        <v>149140109</v>
      </c>
      <c r="D10" s="19">
        <v>506255003</v>
      </c>
      <c r="E10" s="20">
        <v>497046921</v>
      </c>
      <c r="F10" s="21">
        <v>564558000</v>
      </c>
      <c r="G10" s="19">
        <v>748290914</v>
      </c>
      <c r="H10" s="20">
        <v>748290914</v>
      </c>
      <c r="I10" s="22">
        <v>629746042</v>
      </c>
      <c r="J10" s="23">
        <v>550571999</v>
      </c>
      <c r="K10" s="19">
        <v>615050000</v>
      </c>
      <c r="L10" s="20">
        <v>647704000</v>
      </c>
    </row>
    <row r="11" spans="1:12" ht="13.5" x14ac:dyDescent="0.25">
      <c r="A11" s="24" t="s">
        <v>27</v>
      </c>
      <c r="B11" s="18" t="s">
        <v>19</v>
      </c>
      <c r="C11" s="19">
        <v>2873007</v>
      </c>
      <c r="D11" s="19">
        <v>705428</v>
      </c>
      <c r="E11" s="20">
        <v>703500</v>
      </c>
      <c r="F11" s="21">
        <v>30108032</v>
      </c>
      <c r="G11" s="19">
        <v>28470596</v>
      </c>
      <c r="H11" s="20">
        <v>28470596</v>
      </c>
      <c r="I11" s="22">
        <v>468356</v>
      </c>
      <c r="J11" s="23">
        <v>30178832</v>
      </c>
      <c r="K11" s="19">
        <v>31506700</v>
      </c>
      <c r="L11" s="20">
        <v>32924502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255639162</v>
      </c>
      <c r="D14" s="19">
        <v>296803593</v>
      </c>
      <c r="E14" s="20">
        <v>-131962531</v>
      </c>
      <c r="F14" s="21">
        <v>-629880796</v>
      </c>
      <c r="G14" s="19">
        <v>-633183334</v>
      </c>
      <c r="H14" s="20">
        <v>-633183334</v>
      </c>
      <c r="I14" s="22">
        <v>-467045575</v>
      </c>
      <c r="J14" s="23">
        <v>-707413890</v>
      </c>
      <c r="K14" s="19">
        <v>-759394449</v>
      </c>
      <c r="L14" s="20">
        <v>-793672984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1155690950</v>
      </c>
      <c r="D17" s="27">
        <f t="shared" ref="D17:L17" si="0">SUM(D6:D16)</f>
        <v>1434651708</v>
      </c>
      <c r="E17" s="28">
        <f t="shared" si="0"/>
        <v>1093048663</v>
      </c>
      <c r="F17" s="29">
        <f t="shared" si="0"/>
        <v>723773239</v>
      </c>
      <c r="G17" s="27">
        <f t="shared" si="0"/>
        <v>924964793</v>
      </c>
      <c r="H17" s="30">
        <f t="shared" si="0"/>
        <v>924964793</v>
      </c>
      <c r="I17" s="29">
        <f t="shared" si="0"/>
        <v>1545134948</v>
      </c>
      <c r="J17" s="31">
        <f t="shared" si="0"/>
        <v>718051730</v>
      </c>
      <c r="K17" s="27">
        <f t="shared" si="0"/>
        <v>761014635</v>
      </c>
      <c r="L17" s="28">
        <f t="shared" si="0"/>
        <v>815174265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24795194</v>
      </c>
      <c r="D23" s="19">
        <v>2377089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-9883779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-466590444</v>
      </c>
      <c r="D26" s="19">
        <v>-395415418</v>
      </c>
      <c r="E26" s="20">
        <v>-419903747</v>
      </c>
      <c r="F26" s="21">
        <v>-564360200</v>
      </c>
      <c r="G26" s="19">
        <v>-765269925</v>
      </c>
      <c r="H26" s="20">
        <v>-765269925</v>
      </c>
      <c r="I26" s="22">
        <v>-618245131</v>
      </c>
      <c r="J26" s="23">
        <v>-592261900</v>
      </c>
      <c r="K26" s="19">
        <v>-661785124</v>
      </c>
      <c r="L26" s="20">
        <v>-696494059</v>
      </c>
    </row>
    <row r="27" spans="1:12" ht="13.5" x14ac:dyDescent="0.25">
      <c r="A27" s="25" t="s">
        <v>40</v>
      </c>
      <c r="B27" s="26" t="s">
        <v>19</v>
      </c>
      <c r="C27" s="27">
        <f>SUM(C21:C26)</f>
        <v>-441795250</v>
      </c>
      <c r="D27" s="27">
        <f t="shared" ref="D27:L27" si="1">SUM(D21:D26)</f>
        <v>-393038329</v>
      </c>
      <c r="E27" s="28">
        <f t="shared" si="1"/>
        <v>-419903747</v>
      </c>
      <c r="F27" s="29">
        <f t="shared" si="1"/>
        <v>-564360200</v>
      </c>
      <c r="G27" s="27">
        <f t="shared" si="1"/>
        <v>-765269925</v>
      </c>
      <c r="H27" s="28">
        <f t="shared" si="1"/>
        <v>-765269925</v>
      </c>
      <c r="I27" s="30">
        <f t="shared" si="1"/>
        <v>-618245131</v>
      </c>
      <c r="J27" s="31">
        <f t="shared" si="1"/>
        <v>-602145679</v>
      </c>
      <c r="K27" s="27">
        <f t="shared" si="1"/>
        <v>-661785124</v>
      </c>
      <c r="L27" s="28">
        <f t="shared" si="1"/>
        <v>-696494059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713895700</v>
      </c>
      <c r="D38" s="33">
        <f t="shared" ref="D38:L38" si="3">+D17+D27+D36</f>
        <v>1041613379</v>
      </c>
      <c r="E38" s="34">
        <f t="shared" si="3"/>
        <v>673144916</v>
      </c>
      <c r="F38" s="35">
        <f t="shared" si="3"/>
        <v>159413039</v>
      </c>
      <c r="G38" s="33">
        <f t="shared" si="3"/>
        <v>159694868</v>
      </c>
      <c r="H38" s="34">
        <f t="shared" si="3"/>
        <v>159694868</v>
      </c>
      <c r="I38" s="36">
        <f t="shared" si="3"/>
        <v>926889817</v>
      </c>
      <c r="J38" s="37">
        <f t="shared" si="3"/>
        <v>115906051</v>
      </c>
      <c r="K38" s="33">
        <f t="shared" si="3"/>
        <v>99229511</v>
      </c>
      <c r="L38" s="34">
        <f t="shared" si="3"/>
        <v>118680206</v>
      </c>
    </row>
    <row r="39" spans="1:12" ht="13.5" x14ac:dyDescent="0.25">
      <c r="A39" s="24" t="s">
        <v>48</v>
      </c>
      <c r="B39" s="18" t="s">
        <v>49</v>
      </c>
      <c r="C39" s="33">
        <v>-16736767</v>
      </c>
      <c r="D39" s="33">
        <v>-73696205</v>
      </c>
      <c r="E39" s="34">
        <v>-73274128</v>
      </c>
      <c r="F39" s="35">
        <v>673606198</v>
      </c>
      <c r="G39" s="33">
        <v>673606198</v>
      </c>
      <c r="H39" s="34">
        <v>673606198</v>
      </c>
      <c r="I39" s="36">
        <v>784399103</v>
      </c>
      <c r="J39" s="37">
        <v>812446271</v>
      </c>
      <c r="K39" s="33">
        <v>938236101</v>
      </c>
      <c r="L39" s="34">
        <v>1035024553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697158933</v>
      </c>
      <c r="D40" s="45">
        <f t="shared" si="4"/>
        <v>967917174</v>
      </c>
      <c r="E40" s="46">
        <f t="shared" si="4"/>
        <v>599870788</v>
      </c>
      <c r="F40" s="47">
        <f t="shared" si="4"/>
        <v>833019237</v>
      </c>
      <c r="G40" s="45">
        <f t="shared" si="4"/>
        <v>833301066</v>
      </c>
      <c r="H40" s="46">
        <f t="shared" si="4"/>
        <v>833301066</v>
      </c>
      <c r="I40" s="48">
        <v>2495875325</v>
      </c>
      <c r="J40" s="49">
        <f>+J38+J39</f>
        <v>928352322</v>
      </c>
      <c r="K40" s="45">
        <f>+K38+K39</f>
        <v>1037465612</v>
      </c>
      <c r="L40" s="46">
        <f>+L38+L39</f>
        <v>1153704759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237319020</v>
      </c>
      <c r="F6" s="21">
        <v>1301605531</v>
      </c>
      <c r="G6" s="19">
        <v>0</v>
      </c>
      <c r="H6" s="20">
        <v>0</v>
      </c>
      <c r="I6" s="22">
        <v>1067500240</v>
      </c>
      <c r="J6" s="23">
        <v>1432805390</v>
      </c>
      <c r="K6" s="19">
        <v>1527905419</v>
      </c>
      <c r="L6" s="20">
        <v>1638064364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2179336393</v>
      </c>
      <c r="F7" s="21">
        <v>5024115857</v>
      </c>
      <c r="G7" s="19">
        <v>0</v>
      </c>
      <c r="H7" s="20">
        <v>0</v>
      </c>
      <c r="I7" s="22">
        <v>4195765465</v>
      </c>
      <c r="J7" s="23">
        <v>5241801884</v>
      </c>
      <c r="K7" s="19">
        <v>5547023443</v>
      </c>
      <c r="L7" s="20">
        <v>5868088045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124590391</v>
      </c>
      <c r="F8" s="21">
        <v>616679696</v>
      </c>
      <c r="G8" s="19">
        <v>0</v>
      </c>
      <c r="H8" s="20">
        <v>0</v>
      </c>
      <c r="I8" s="22">
        <v>3149130021</v>
      </c>
      <c r="J8" s="23">
        <v>633183083</v>
      </c>
      <c r="K8" s="19">
        <v>664658958</v>
      </c>
      <c r="L8" s="20">
        <v>717588569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925316613</v>
      </c>
      <c r="G9" s="19">
        <v>0</v>
      </c>
      <c r="H9" s="20">
        <v>0</v>
      </c>
      <c r="I9" s="22">
        <v>608673869</v>
      </c>
      <c r="J9" s="23">
        <v>1041216417</v>
      </c>
      <c r="K9" s="19">
        <v>1121182295</v>
      </c>
      <c r="L9" s="20">
        <v>1189935399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412440474</v>
      </c>
      <c r="F10" s="21">
        <v>930809256</v>
      </c>
      <c r="G10" s="19">
        <v>0</v>
      </c>
      <c r="H10" s="20">
        <v>0</v>
      </c>
      <c r="I10" s="22">
        <v>961283058</v>
      </c>
      <c r="J10" s="23">
        <v>977570583</v>
      </c>
      <c r="K10" s="19">
        <v>1035202425</v>
      </c>
      <c r="L10" s="20">
        <v>1078330038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19765838</v>
      </c>
      <c r="G11" s="19">
        <v>0</v>
      </c>
      <c r="H11" s="20">
        <v>0</v>
      </c>
      <c r="I11" s="22">
        <v>17166169</v>
      </c>
      <c r="J11" s="23">
        <v>25071862</v>
      </c>
      <c r="K11" s="19">
        <v>26710179</v>
      </c>
      <c r="L11" s="20">
        <v>28462728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2248</v>
      </c>
      <c r="G12" s="19">
        <v>0</v>
      </c>
      <c r="H12" s="20">
        <v>0</v>
      </c>
      <c r="I12" s="22">
        <v>2656</v>
      </c>
      <c r="J12" s="23">
        <v>2405</v>
      </c>
      <c r="K12" s="19">
        <v>2574</v>
      </c>
      <c r="L12" s="20">
        <v>2754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-1677489911</v>
      </c>
      <c r="F14" s="21">
        <v>-6557406584</v>
      </c>
      <c r="G14" s="19">
        <v>0</v>
      </c>
      <c r="H14" s="20">
        <v>0</v>
      </c>
      <c r="I14" s="22">
        <v>-7026708304</v>
      </c>
      <c r="J14" s="23">
        <v>-4564704149</v>
      </c>
      <c r="K14" s="19">
        <v>-4805212832</v>
      </c>
      <c r="L14" s="20">
        <v>-5034743031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-198939108</v>
      </c>
      <c r="G15" s="19">
        <v>0</v>
      </c>
      <c r="H15" s="20">
        <v>0</v>
      </c>
      <c r="I15" s="22">
        <v>0</v>
      </c>
      <c r="J15" s="23">
        <v>-184664685</v>
      </c>
      <c r="K15" s="19">
        <v>-165116054</v>
      </c>
      <c r="L15" s="20">
        <v>-147015890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-2829740</v>
      </c>
      <c r="G16" s="19">
        <v>0</v>
      </c>
      <c r="H16" s="20">
        <v>0</v>
      </c>
      <c r="I16" s="22">
        <v>0</v>
      </c>
      <c r="J16" s="23">
        <v>-409172</v>
      </c>
      <c r="K16" s="19">
        <v>-427175</v>
      </c>
      <c r="L16" s="20">
        <v>-446398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1276196367</v>
      </c>
      <c r="F17" s="29">
        <f t="shared" si="0"/>
        <v>2059119607</v>
      </c>
      <c r="G17" s="27">
        <f t="shared" si="0"/>
        <v>0</v>
      </c>
      <c r="H17" s="30">
        <f t="shared" si="0"/>
        <v>0</v>
      </c>
      <c r="I17" s="29">
        <f t="shared" si="0"/>
        <v>2972813174</v>
      </c>
      <c r="J17" s="31">
        <f t="shared" si="0"/>
        <v>4601873618</v>
      </c>
      <c r="K17" s="27">
        <f t="shared" si="0"/>
        <v>4951929232</v>
      </c>
      <c r="L17" s="28">
        <f t="shared" si="0"/>
        <v>5338266578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18642</v>
      </c>
      <c r="D23" s="19">
        <v>2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-4170</v>
      </c>
      <c r="D24" s="19">
        <v>74</v>
      </c>
      <c r="E24" s="20">
        <v>0</v>
      </c>
      <c r="F24" s="21">
        <v>-100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-464187321</v>
      </c>
      <c r="F26" s="21">
        <v>-1221005654</v>
      </c>
      <c r="G26" s="19">
        <v>0</v>
      </c>
      <c r="H26" s="20">
        <v>0</v>
      </c>
      <c r="I26" s="22">
        <v>-748252785</v>
      </c>
      <c r="J26" s="23">
        <v>-1280835319</v>
      </c>
      <c r="K26" s="19">
        <v>-1339288412</v>
      </c>
      <c r="L26" s="20">
        <v>-1387497224</v>
      </c>
    </row>
    <row r="27" spans="1:12" ht="13.5" x14ac:dyDescent="0.25">
      <c r="A27" s="25" t="s">
        <v>40</v>
      </c>
      <c r="B27" s="26" t="s">
        <v>19</v>
      </c>
      <c r="C27" s="27">
        <f>SUM(C21:C26)</f>
        <v>14472</v>
      </c>
      <c r="D27" s="27">
        <f t="shared" ref="D27:L27" si="1">SUM(D21:D26)</f>
        <v>76</v>
      </c>
      <c r="E27" s="28">
        <f t="shared" si="1"/>
        <v>-464187321</v>
      </c>
      <c r="F27" s="29">
        <f t="shared" si="1"/>
        <v>-1221005754</v>
      </c>
      <c r="G27" s="27">
        <f t="shared" si="1"/>
        <v>0</v>
      </c>
      <c r="H27" s="28">
        <f t="shared" si="1"/>
        <v>0</v>
      </c>
      <c r="I27" s="30">
        <f t="shared" si="1"/>
        <v>-748252785</v>
      </c>
      <c r="J27" s="31">
        <f t="shared" si="1"/>
        <v>-1280835319</v>
      </c>
      <c r="K27" s="27">
        <f t="shared" si="1"/>
        <v>-1339288412</v>
      </c>
      <c r="L27" s="28">
        <f t="shared" si="1"/>
        <v>-1387497224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1127271</v>
      </c>
      <c r="K33" s="19">
        <v>3432430</v>
      </c>
      <c r="L33" s="20">
        <v>3501078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-131522198</v>
      </c>
      <c r="G35" s="19">
        <v>0</v>
      </c>
      <c r="H35" s="20">
        <v>0</v>
      </c>
      <c r="I35" s="22">
        <v>-105684844</v>
      </c>
      <c r="J35" s="23">
        <v>-145978562</v>
      </c>
      <c r="K35" s="19">
        <v>-161856943</v>
      </c>
      <c r="L35" s="20">
        <v>-155246860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-131522198</v>
      </c>
      <c r="G36" s="27">
        <f t="shared" si="2"/>
        <v>0</v>
      </c>
      <c r="H36" s="28">
        <f t="shared" si="2"/>
        <v>0</v>
      </c>
      <c r="I36" s="30">
        <f t="shared" si="2"/>
        <v>-105684844</v>
      </c>
      <c r="J36" s="31">
        <f t="shared" si="2"/>
        <v>-144851291</v>
      </c>
      <c r="K36" s="27">
        <f t="shared" si="2"/>
        <v>-158424513</v>
      </c>
      <c r="L36" s="28">
        <f t="shared" si="2"/>
        <v>-151745782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14472</v>
      </c>
      <c r="D38" s="33">
        <f t="shared" ref="D38:L38" si="3">+D17+D27+D36</f>
        <v>76</v>
      </c>
      <c r="E38" s="34">
        <f t="shared" si="3"/>
        <v>812009046</v>
      </c>
      <c r="F38" s="35">
        <f t="shared" si="3"/>
        <v>706591655</v>
      </c>
      <c r="G38" s="33">
        <f t="shared" si="3"/>
        <v>0</v>
      </c>
      <c r="H38" s="34">
        <f t="shared" si="3"/>
        <v>0</v>
      </c>
      <c r="I38" s="36">
        <f t="shared" si="3"/>
        <v>2118875545</v>
      </c>
      <c r="J38" s="37">
        <f t="shared" si="3"/>
        <v>3176187008</v>
      </c>
      <c r="K38" s="33">
        <f t="shared" si="3"/>
        <v>3454216307</v>
      </c>
      <c r="L38" s="34">
        <f t="shared" si="3"/>
        <v>3799023572</v>
      </c>
    </row>
    <row r="39" spans="1:12" ht="13.5" x14ac:dyDescent="0.25">
      <c r="A39" s="24" t="s">
        <v>48</v>
      </c>
      <c r="B39" s="18" t="s">
        <v>49</v>
      </c>
      <c r="C39" s="33">
        <v>289167109</v>
      </c>
      <c r="D39" s="33">
        <v>127986223</v>
      </c>
      <c r="E39" s="34">
        <v>427624590</v>
      </c>
      <c r="F39" s="35">
        <v>193228535</v>
      </c>
      <c r="G39" s="33">
        <v>193228535</v>
      </c>
      <c r="H39" s="34">
        <v>193228535</v>
      </c>
      <c r="I39" s="36">
        <v>461395845</v>
      </c>
      <c r="J39" s="37">
        <v>211499931</v>
      </c>
      <c r="K39" s="33">
        <v>826016301</v>
      </c>
      <c r="L39" s="34">
        <v>1601655790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289181581</v>
      </c>
      <c r="D40" s="45">
        <f t="shared" si="4"/>
        <v>127986299</v>
      </c>
      <c r="E40" s="46">
        <f t="shared" si="4"/>
        <v>1239633636</v>
      </c>
      <c r="F40" s="47">
        <f t="shared" si="4"/>
        <v>899820190</v>
      </c>
      <c r="G40" s="45">
        <f t="shared" si="4"/>
        <v>193228535</v>
      </c>
      <c r="H40" s="46">
        <f t="shared" si="4"/>
        <v>193228535</v>
      </c>
      <c r="I40" s="48">
        <v>3041693242</v>
      </c>
      <c r="J40" s="49">
        <f>+J38+J39</f>
        <v>3387686939</v>
      </c>
      <c r="K40" s="45">
        <f>+K38+K39</f>
        <v>4280232608</v>
      </c>
      <c r="L40" s="46">
        <f>+L38+L39</f>
        <v>5400679362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20791000</v>
      </c>
      <c r="G6" s="19">
        <v>25153424</v>
      </c>
      <c r="H6" s="20">
        <v>25153424</v>
      </c>
      <c r="I6" s="22">
        <v>0</v>
      </c>
      <c r="J6" s="23">
        <v>18222654</v>
      </c>
      <c r="K6" s="19">
        <v>18988005</v>
      </c>
      <c r="L6" s="20">
        <v>19823478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41496065</v>
      </c>
      <c r="G7" s="19">
        <v>50382010</v>
      </c>
      <c r="H7" s="20">
        <v>50382010</v>
      </c>
      <c r="I7" s="22">
        <v>0</v>
      </c>
      <c r="J7" s="23">
        <v>52800347</v>
      </c>
      <c r="K7" s="19">
        <v>55017962</v>
      </c>
      <c r="L7" s="20">
        <v>57438751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1373257</v>
      </c>
      <c r="G8" s="19">
        <v>487000</v>
      </c>
      <c r="H8" s="20">
        <v>487000</v>
      </c>
      <c r="I8" s="22">
        <v>0</v>
      </c>
      <c r="J8" s="23">
        <v>593638</v>
      </c>
      <c r="K8" s="19">
        <v>618571</v>
      </c>
      <c r="L8" s="20">
        <v>645789</v>
      </c>
    </row>
    <row r="9" spans="1:12" ht="13.5" x14ac:dyDescent="0.25">
      <c r="A9" s="24" t="s">
        <v>24</v>
      </c>
      <c r="B9" s="18" t="s">
        <v>25</v>
      </c>
      <c r="C9" s="19">
        <v>2505194</v>
      </c>
      <c r="D9" s="19">
        <v>193199</v>
      </c>
      <c r="E9" s="20">
        <v>217263</v>
      </c>
      <c r="F9" s="21">
        <v>69781000</v>
      </c>
      <c r="G9" s="19">
        <v>74281000</v>
      </c>
      <c r="H9" s="20">
        <v>74281000</v>
      </c>
      <c r="I9" s="22">
        <v>0</v>
      </c>
      <c r="J9" s="23">
        <v>90897000</v>
      </c>
      <c r="K9" s="19">
        <v>94046000</v>
      </c>
      <c r="L9" s="20">
        <v>100680000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49308000</v>
      </c>
      <c r="G10" s="19">
        <v>49308000</v>
      </c>
      <c r="H10" s="20">
        <v>49308000</v>
      </c>
      <c r="I10" s="22">
        <v>0</v>
      </c>
      <c r="J10" s="23">
        <v>57519000</v>
      </c>
      <c r="K10" s="19">
        <v>49018000</v>
      </c>
      <c r="L10" s="20">
        <v>51052000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508060</v>
      </c>
      <c r="H11" s="20">
        <v>508060</v>
      </c>
      <c r="I11" s="22">
        <v>0</v>
      </c>
      <c r="J11" s="23">
        <v>12292023</v>
      </c>
      <c r="K11" s="19">
        <v>12832872</v>
      </c>
      <c r="L11" s="20">
        <v>13410351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10858</v>
      </c>
      <c r="G12" s="19">
        <v>10858</v>
      </c>
      <c r="H12" s="20">
        <v>10858</v>
      </c>
      <c r="I12" s="22">
        <v>0</v>
      </c>
      <c r="J12" s="23">
        <v>11379</v>
      </c>
      <c r="K12" s="19">
        <v>11857</v>
      </c>
      <c r="L12" s="20">
        <v>12379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-7654214</v>
      </c>
      <c r="D14" s="19">
        <v>-5504967</v>
      </c>
      <c r="E14" s="20">
        <v>-5504967</v>
      </c>
      <c r="F14" s="21">
        <v>-99536128</v>
      </c>
      <c r="G14" s="19">
        <v>-149798000</v>
      </c>
      <c r="H14" s="20">
        <v>-149798000</v>
      </c>
      <c r="I14" s="22">
        <v>0</v>
      </c>
      <c r="J14" s="23">
        <v>-126851335</v>
      </c>
      <c r="K14" s="19">
        <v>-129822467</v>
      </c>
      <c r="L14" s="20">
        <v>-136465813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-4000000</v>
      </c>
      <c r="G15" s="19">
        <v>-4000000</v>
      </c>
      <c r="H15" s="20">
        <v>-4000000</v>
      </c>
      <c r="I15" s="22">
        <v>0</v>
      </c>
      <c r="J15" s="23">
        <v>-7094792</v>
      </c>
      <c r="K15" s="19">
        <v>-7406963</v>
      </c>
      <c r="L15" s="20">
        <v>-7740277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-5149020</v>
      </c>
      <c r="D17" s="27">
        <f t="shared" ref="D17:L17" si="0">SUM(D6:D16)</f>
        <v>-5311768</v>
      </c>
      <c r="E17" s="28">
        <f t="shared" si="0"/>
        <v>-5287704</v>
      </c>
      <c r="F17" s="29">
        <f t="shared" si="0"/>
        <v>79224052</v>
      </c>
      <c r="G17" s="27">
        <f t="shared" si="0"/>
        <v>46332352</v>
      </c>
      <c r="H17" s="30">
        <f t="shared" si="0"/>
        <v>46332352</v>
      </c>
      <c r="I17" s="29">
        <f t="shared" si="0"/>
        <v>0</v>
      </c>
      <c r="J17" s="31">
        <f t="shared" si="0"/>
        <v>98389914</v>
      </c>
      <c r="K17" s="27">
        <f t="shared" si="0"/>
        <v>93303837</v>
      </c>
      <c r="L17" s="28">
        <f t="shared" si="0"/>
        <v>98856658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-120550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-51283301</v>
      </c>
      <c r="G26" s="19">
        <v>-51283301</v>
      </c>
      <c r="H26" s="20">
        <v>-51283301</v>
      </c>
      <c r="I26" s="22">
        <v>0</v>
      </c>
      <c r="J26" s="23">
        <v>-56943766</v>
      </c>
      <c r="K26" s="19">
        <v>-59449292</v>
      </c>
      <c r="L26" s="20">
        <v>-62124510</v>
      </c>
    </row>
    <row r="27" spans="1:12" ht="13.5" x14ac:dyDescent="0.25">
      <c r="A27" s="25" t="s">
        <v>40</v>
      </c>
      <c r="B27" s="26" t="s">
        <v>19</v>
      </c>
      <c r="C27" s="27">
        <f>SUM(C21:C26)</f>
        <v>-120550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-51283301</v>
      </c>
      <c r="G27" s="27">
        <f t="shared" si="1"/>
        <v>-51283301</v>
      </c>
      <c r="H27" s="28">
        <f t="shared" si="1"/>
        <v>-51283301</v>
      </c>
      <c r="I27" s="30">
        <f t="shared" si="1"/>
        <v>0</v>
      </c>
      <c r="J27" s="31">
        <f t="shared" si="1"/>
        <v>-56943766</v>
      </c>
      <c r="K27" s="27">
        <f t="shared" si="1"/>
        <v>-59449292</v>
      </c>
      <c r="L27" s="28">
        <f t="shared" si="1"/>
        <v>-62124510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-5269570</v>
      </c>
      <c r="D38" s="33">
        <f t="shared" ref="D38:L38" si="3">+D17+D27+D36</f>
        <v>-5311768</v>
      </c>
      <c r="E38" s="34">
        <f t="shared" si="3"/>
        <v>-5287704</v>
      </c>
      <c r="F38" s="35">
        <f t="shared" si="3"/>
        <v>27940751</v>
      </c>
      <c r="G38" s="33">
        <f t="shared" si="3"/>
        <v>-4950949</v>
      </c>
      <c r="H38" s="34">
        <f t="shared" si="3"/>
        <v>-4950949</v>
      </c>
      <c r="I38" s="36">
        <f t="shared" si="3"/>
        <v>0</v>
      </c>
      <c r="J38" s="37">
        <f t="shared" si="3"/>
        <v>41446148</v>
      </c>
      <c r="K38" s="33">
        <f t="shared" si="3"/>
        <v>33854545</v>
      </c>
      <c r="L38" s="34">
        <f t="shared" si="3"/>
        <v>36732148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500000</v>
      </c>
      <c r="G39" s="33">
        <v>500000</v>
      </c>
      <c r="H39" s="34">
        <v>500000</v>
      </c>
      <c r="I39" s="36">
        <v>0</v>
      </c>
      <c r="J39" s="37">
        <v>645820</v>
      </c>
      <c r="K39" s="33">
        <v>674236</v>
      </c>
      <c r="L39" s="34">
        <v>704577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-5269570</v>
      </c>
      <c r="D40" s="45">
        <f t="shared" si="4"/>
        <v>-5311768</v>
      </c>
      <c r="E40" s="46">
        <f t="shared" si="4"/>
        <v>-5287704</v>
      </c>
      <c r="F40" s="47">
        <f t="shared" si="4"/>
        <v>28440751</v>
      </c>
      <c r="G40" s="45">
        <f t="shared" si="4"/>
        <v>-4450949</v>
      </c>
      <c r="H40" s="46">
        <f t="shared" si="4"/>
        <v>-4450949</v>
      </c>
      <c r="I40" s="48">
        <v>0</v>
      </c>
      <c r="J40" s="49">
        <f>+J38+J39</f>
        <v>42091968</v>
      </c>
      <c r="K40" s="45">
        <f>+K38+K39</f>
        <v>34528781</v>
      </c>
      <c r="L40" s="46">
        <f>+L38+L39</f>
        <v>37436725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30000000</v>
      </c>
      <c r="G6" s="19">
        <v>30000000</v>
      </c>
      <c r="H6" s="20">
        <v>30000000</v>
      </c>
      <c r="I6" s="22">
        <v>0</v>
      </c>
      <c r="J6" s="23">
        <v>31000000</v>
      </c>
      <c r="K6" s="19">
        <v>31500000</v>
      </c>
      <c r="L6" s="20">
        <v>31500000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57000000</v>
      </c>
      <c r="G7" s="19">
        <v>57000000</v>
      </c>
      <c r="H7" s="20">
        <v>57000000</v>
      </c>
      <c r="I7" s="22">
        <v>58953355</v>
      </c>
      <c r="J7" s="23">
        <v>60000000</v>
      </c>
      <c r="K7" s="19">
        <v>63000000</v>
      </c>
      <c r="L7" s="20">
        <v>63000000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2378001</v>
      </c>
      <c r="G8" s="19">
        <v>2378001</v>
      </c>
      <c r="H8" s="20">
        <v>2378001</v>
      </c>
      <c r="I8" s="22">
        <v>0</v>
      </c>
      <c r="J8" s="23">
        <v>2450000</v>
      </c>
      <c r="K8" s="19">
        <v>2580000</v>
      </c>
      <c r="L8" s="20">
        <v>2580000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97482000</v>
      </c>
      <c r="G9" s="19">
        <v>97482000</v>
      </c>
      <c r="H9" s="20">
        <v>97482000</v>
      </c>
      <c r="I9" s="22">
        <v>20451787</v>
      </c>
      <c r="J9" s="23">
        <v>102356000</v>
      </c>
      <c r="K9" s="19">
        <v>107474000</v>
      </c>
      <c r="L9" s="20">
        <v>107474000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52419000</v>
      </c>
      <c r="G10" s="19">
        <v>52419000</v>
      </c>
      <c r="H10" s="20">
        <v>52419000</v>
      </c>
      <c r="I10" s="22">
        <v>4368250</v>
      </c>
      <c r="J10" s="23">
        <v>55040000</v>
      </c>
      <c r="K10" s="19">
        <v>57792000</v>
      </c>
      <c r="L10" s="20">
        <v>57792000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16506600</v>
      </c>
      <c r="G11" s="19">
        <v>16506600</v>
      </c>
      <c r="H11" s="20">
        <v>16506600</v>
      </c>
      <c r="I11" s="22">
        <v>0</v>
      </c>
      <c r="J11" s="23">
        <v>18000000</v>
      </c>
      <c r="K11" s="19">
        <v>20000000</v>
      </c>
      <c r="L11" s="20">
        <v>20000000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-262331001</v>
      </c>
      <c r="G14" s="19">
        <v>-262331001</v>
      </c>
      <c r="H14" s="20">
        <v>-262331001</v>
      </c>
      <c r="I14" s="22">
        <v>33194166</v>
      </c>
      <c r="J14" s="23">
        <v>-179405000</v>
      </c>
      <c r="K14" s="19">
        <v>-262381000</v>
      </c>
      <c r="L14" s="20">
        <v>-276381000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-60000000</v>
      </c>
      <c r="G15" s="19">
        <v>-60000000</v>
      </c>
      <c r="H15" s="20">
        <v>-60000000</v>
      </c>
      <c r="I15" s="22">
        <v>0</v>
      </c>
      <c r="J15" s="23">
        <v>-62000000</v>
      </c>
      <c r="K15" s="19">
        <v>-64000000</v>
      </c>
      <c r="L15" s="20">
        <v>-64000000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-90000</v>
      </c>
      <c r="G16" s="19">
        <v>-90000</v>
      </c>
      <c r="H16" s="20">
        <v>-90000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-66635400</v>
      </c>
      <c r="G17" s="27">
        <f t="shared" si="0"/>
        <v>-66635400</v>
      </c>
      <c r="H17" s="30">
        <f t="shared" si="0"/>
        <v>-66635400</v>
      </c>
      <c r="I17" s="29">
        <f t="shared" si="0"/>
        <v>116967558</v>
      </c>
      <c r="J17" s="31">
        <f t="shared" si="0"/>
        <v>27441000</v>
      </c>
      <c r="K17" s="27">
        <f t="shared" si="0"/>
        <v>-44035000</v>
      </c>
      <c r="L17" s="28">
        <f t="shared" si="0"/>
        <v>-58035000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-66635400</v>
      </c>
      <c r="G38" s="33">
        <f t="shared" si="3"/>
        <v>-66635400</v>
      </c>
      <c r="H38" s="34">
        <f t="shared" si="3"/>
        <v>-66635400</v>
      </c>
      <c r="I38" s="36">
        <f t="shared" si="3"/>
        <v>116967558</v>
      </c>
      <c r="J38" s="37">
        <f t="shared" si="3"/>
        <v>27441000</v>
      </c>
      <c r="K38" s="33">
        <f t="shared" si="3"/>
        <v>-44035000</v>
      </c>
      <c r="L38" s="34">
        <f t="shared" si="3"/>
        <v>-58035000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12679</v>
      </c>
      <c r="E39" s="34">
        <v>0</v>
      </c>
      <c r="F39" s="35">
        <v>-390364</v>
      </c>
      <c r="G39" s="33">
        <v>-390364</v>
      </c>
      <c r="H39" s="34">
        <v>-390364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12679</v>
      </c>
      <c r="E40" s="46">
        <f t="shared" si="4"/>
        <v>0</v>
      </c>
      <c r="F40" s="47">
        <f t="shared" si="4"/>
        <v>-67025764</v>
      </c>
      <c r="G40" s="45">
        <f t="shared" si="4"/>
        <v>-67025764</v>
      </c>
      <c r="H40" s="46">
        <f t="shared" si="4"/>
        <v>-67025764</v>
      </c>
      <c r="I40" s="48">
        <v>121008938</v>
      </c>
      <c r="J40" s="49">
        <f>+J38+J39</f>
        <v>27441000</v>
      </c>
      <c r="K40" s="45">
        <f>+K38+K39</f>
        <v>-44035000</v>
      </c>
      <c r="L40" s="46">
        <f>+L38+L39</f>
        <v>-58035000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3251270</v>
      </c>
      <c r="D6" s="19">
        <v>3901626</v>
      </c>
      <c r="E6" s="20">
        <v>4637612</v>
      </c>
      <c r="F6" s="21">
        <v>6276288</v>
      </c>
      <c r="G6" s="19">
        <v>6232472</v>
      </c>
      <c r="H6" s="20">
        <v>6232472</v>
      </c>
      <c r="I6" s="22">
        <v>4724512</v>
      </c>
      <c r="J6" s="23">
        <v>17328732</v>
      </c>
      <c r="K6" s="19">
        <v>18195167</v>
      </c>
      <c r="L6" s="20">
        <v>19104926</v>
      </c>
    </row>
    <row r="7" spans="1:12" ht="13.5" x14ac:dyDescent="0.25">
      <c r="A7" s="24" t="s">
        <v>22</v>
      </c>
      <c r="B7" s="18" t="s">
        <v>19</v>
      </c>
      <c r="C7" s="19">
        <v>3459360</v>
      </c>
      <c r="D7" s="19">
        <v>7133073</v>
      </c>
      <c r="E7" s="20">
        <v>6361046</v>
      </c>
      <c r="F7" s="21">
        <v>52995785</v>
      </c>
      <c r="G7" s="19">
        <v>52751990</v>
      </c>
      <c r="H7" s="20">
        <v>52751990</v>
      </c>
      <c r="I7" s="22">
        <v>5129209</v>
      </c>
      <c r="J7" s="23">
        <v>67952837</v>
      </c>
      <c r="K7" s="19">
        <v>71350477</v>
      </c>
      <c r="L7" s="20">
        <v>74929684</v>
      </c>
    </row>
    <row r="8" spans="1:12" ht="13.5" x14ac:dyDescent="0.25">
      <c r="A8" s="24" t="s">
        <v>23</v>
      </c>
      <c r="B8" s="18" t="s">
        <v>19</v>
      </c>
      <c r="C8" s="19">
        <v>1623772</v>
      </c>
      <c r="D8" s="19">
        <v>1822306</v>
      </c>
      <c r="E8" s="20">
        <v>2423029</v>
      </c>
      <c r="F8" s="21">
        <v>30449928</v>
      </c>
      <c r="G8" s="19">
        <v>19302105</v>
      </c>
      <c r="H8" s="20">
        <v>19302105</v>
      </c>
      <c r="I8" s="22">
        <v>1929657</v>
      </c>
      <c r="J8" s="23">
        <v>26048900</v>
      </c>
      <c r="K8" s="19">
        <v>27351345</v>
      </c>
      <c r="L8" s="20">
        <v>28718913</v>
      </c>
    </row>
    <row r="9" spans="1:12" ht="13.5" x14ac:dyDescent="0.25">
      <c r="A9" s="24" t="s">
        <v>24</v>
      </c>
      <c r="B9" s="18" t="s">
        <v>25</v>
      </c>
      <c r="C9" s="19">
        <v>44244337</v>
      </c>
      <c r="D9" s="19">
        <v>51332254</v>
      </c>
      <c r="E9" s="20">
        <v>74119259</v>
      </c>
      <c r="F9" s="21">
        <v>80762004</v>
      </c>
      <c r="G9" s="19">
        <v>80762004</v>
      </c>
      <c r="H9" s="20">
        <v>80762004</v>
      </c>
      <c r="I9" s="22">
        <v>51426556</v>
      </c>
      <c r="J9" s="23">
        <v>93788550</v>
      </c>
      <c r="K9" s="19">
        <v>98935700</v>
      </c>
      <c r="L9" s="20">
        <v>105683510</v>
      </c>
    </row>
    <row r="10" spans="1:12" ht="13.5" x14ac:dyDescent="0.25">
      <c r="A10" s="24" t="s">
        <v>26</v>
      </c>
      <c r="B10" s="18" t="s">
        <v>25</v>
      </c>
      <c r="C10" s="19">
        <v>19581000</v>
      </c>
      <c r="D10" s="19">
        <v>2000000</v>
      </c>
      <c r="E10" s="20">
        <v>6177000</v>
      </c>
      <c r="F10" s="21">
        <v>78350004</v>
      </c>
      <c r="G10" s="19">
        <v>78350000</v>
      </c>
      <c r="H10" s="20">
        <v>78350000</v>
      </c>
      <c r="I10" s="22">
        <v>5000000</v>
      </c>
      <c r="J10" s="23">
        <v>45486450</v>
      </c>
      <c r="K10" s="19">
        <v>48074500</v>
      </c>
      <c r="L10" s="20">
        <v>50077300</v>
      </c>
    </row>
    <row r="11" spans="1:12" ht="13.5" x14ac:dyDescent="0.25">
      <c r="A11" s="24" t="s">
        <v>27</v>
      </c>
      <c r="B11" s="18" t="s">
        <v>19</v>
      </c>
      <c r="C11" s="19">
        <v>133424</v>
      </c>
      <c r="D11" s="19">
        <v>282264</v>
      </c>
      <c r="E11" s="20">
        <v>165385</v>
      </c>
      <c r="F11" s="21">
        <v>0</v>
      </c>
      <c r="G11" s="19">
        <v>0</v>
      </c>
      <c r="H11" s="20">
        <v>0</v>
      </c>
      <c r="I11" s="22">
        <v>155369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11818</v>
      </c>
      <c r="D12" s="19">
        <v>2755</v>
      </c>
      <c r="E12" s="20">
        <v>11847</v>
      </c>
      <c r="F12" s="21">
        <v>0</v>
      </c>
      <c r="G12" s="19">
        <v>0</v>
      </c>
      <c r="H12" s="20">
        <v>0</v>
      </c>
      <c r="I12" s="22">
        <v>14000</v>
      </c>
      <c r="J12" s="23">
        <v>12000</v>
      </c>
      <c r="K12" s="19">
        <v>12600</v>
      </c>
      <c r="L12" s="20">
        <v>13230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22689772</v>
      </c>
      <c r="D14" s="19">
        <v>41709423</v>
      </c>
      <c r="E14" s="20">
        <v>-10085861</v>
      </c>
      <c r="F14" s="21">
        <v>-159700656</v>
      </c>
      <c r="G14" s="19">
        <v>-161760658</v>
      </c>
      <c r="H14" s="20">
        <v>-161760658</v>
      </c>
      <c r="I14" s="22">
        <v>-23005647</v>
      </c>
      <c r="J14" s="23">
        <v>-165668659</v>
      </c>
      <c r="K14" s="19">
        <v>-173801440</v>
      </c>
      <c r="L14" s="20">
        <v>-181911401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94994753</v>
      </c>
      <c r="D17" s="27">
        <f t="shared" ref="D17:L17" si="0">SUM(D6:D16)</f>
        <v>108183701</v>
      </c>
      <c r="E17" s="28">
        <f t="shared" si="0"/>
        <v>83809317</v>
      </c>
      <c r="F17" s="29">
        <f t="shared" si="0"/>
        <v>89133353</v>
      </c>
      <c r="G17" s="27">
        <f t="shared" si="0"/>
        <v>75637913</v>
      </c>
      <c r="H17" s="30">
        <f t="shared" si="0"/>
        <v>75637913</v>
      </c>
      <c r="I17" s="29">
        <f t="shared" si="0"/>
        <v>45373656</v>
      </c>
      <c r="J17" s="31">
        <f t="shared" si="0"/>
        <v>84948810</v>
      </c>
      <c r="K17" s="27">
        <f t="shared" si="0"/>
        <v>90118349</v>
      </c>
      <c r="L17" s="28">
        <f t="shared" si="0"/>
        <v>96616162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10000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-394315</v>
      </c>
      <c r="D24" s="19">
        <v>-5628</v>
      </c>
      <c r="E24" s="20">
        <v>-11295</v>
      </c>
      <c r="F24" s="21">
        <v>11295</v>
      </c>
      <c r="G24" s="19">
        <v>0</v>
      </c>
      <c r="H24" s="20">
        <v>0</v>
      </c>
      <c r="I24" s="22">
        <v>459916</v>
      </c>
      <c r="J24" s="23">
        <v>-11295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-36066216</v>
      </c>
      <c r="D26" s="19">
        <v>-61024750</v>
      </c>
      <c r="E26" s="20">
        <v>-80601432</v>
      </c>
      <c r="F26" s="21">
        <v>-79361268</v>
      </c>
      <c r="G26" s="19">
        <v>-77021268</v>
      </c>
      <c r="H26" s="20">
        <v>-77021268</v>
      </c>
      <c r="I26" s="22">
        <v>-19154502</v>
      </c>
      <c r="J26" s="23">
        <v>-46476450</v>
      </c>
      <c r="K26" s="19">
        <v>-44850280</v>
      </c>
      <c r="L26" s="20">
        <v>-45421775</v>
      </c>
    </row>
    <row r="27" spans="1:12" ht="13.5" x14ac:dyDescent="0.25">
      <c r="A27" s="25" t="s">
        <v>40</v>
      </c>
      <c r="B27" s="26" t="s">
        <v>19</v>
      </c>
      <c r="C27" s="27">
        <f>SUM(C21:C26)</f>
        <v>-36450531</v>
      </c>
      <c r="D27" s="27">
        <f t="shared" ref="D27:L27" si="1">SUM(D21:D26)</f>
        <v>-61030378</v>
      </c>
      <c r="E27" s="28">
        <f t="shared" si="1"/>
        <v>-80612727</v>
      </c>
      <c r="F27" s="29">
        <f t="shared" si="1"/>
        <v>-79349973</v>
      </c>
      <c r="G27" s="27">
        <f t="shared" si="1"/>
        <v>-77021268</v>
      </c>
      <c r="H27" s="28">
        <f t="shared" si="1"/>
        <v>-77021268</v>
      </c>
      <c r="I27" s="30">
        <f t="shared" si="1"/>
        <v>-18694586</v>
      </c>
      <c r="J27" s="31">
        <f t="shared" si="1"/>
        <v>-46487745</v>
      </c>
      <c r="K27" s="27">
        <f t="shared" si="1"/>
        <v>-44850280</v>
      </c>
      <c r="L27" s="28">
        <f t="shared" si="1"/>
        <v>-45421775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-900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-900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58544222</v>
      </c>
      <c r="D38" s="33">
        <f t="shared" ref="D38:L38" si="3">+D17+D27+D36</f>
        <v>47153323</v>
      </c>
      <c r="E38" s="34">
        <f t="shared" si="3"/>
        <v>3196590</v>
      </c>
      <c r="F38" s="35">
        <f t="shared" si="3"/>
        <v>9783380</v>
      </c>
      <c r="G38" s="33">
        <f t="shared" si="3"/>
        <v>-1383355</v>
      </c>
      <c r="H38" s="34">
        <f t="shared" si="3"/>
        <v>-1383355</v>
      </c>
      <c r="I38" s="36">
        <f t="shared" si="3"/>
        <v>26678170</v>
      </c>
      <c r="J38" s="37">
        <f t="shared" si="3"/>
        <v>38461065</v>
      </c>
      <c r="K38" s="33">
        <f t="shared" si="3"/>
        <v>45268069</v>
      </c>
      <c r="L38" s="34">
        <f t="shared" si="3"/>
        <v>51194387</v>
      </c>
    </row>
    <row r="39" spans="1:12" ht="13.5" x14ac:dyDescent="0.25">
      <c r="A39" s="24" t="s">
        <v>48</v>
      </c>
      <c r="B39" s="18" t="s">
        <v>49</v>
      </c>
      <c r="C39" s="33">
        <v>-61369160</v>
      </c>
      <c r="D39" s="33">
        <v>-64691159</v>
      </c>
      <c r="E39" s="34">
        <v>11253188</v>
      </c>
      <c r="F39" s="35">
        <v>33294886</v>
      </c>
      <c r="G39" s="33">
        <v>33294886</v>
      </c>
      <c r="H39" s="34">
        <v>33294886</v>
      </c>
      <c r="I39" s="36">
        <v>5066936</v>
      </c>
      <c r="J39" s="37">
        <v>33555579</v>
      </c>
      <c r="K39" s="33">
        <v>72047938</v>
      </c>
      <c r="L39" s="34">
        <v>117337006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-2824938</v>
      </c>
      <c r="D40" s="45">
        <f t="shared" si="4"/>
        <v>-17537836</v>
      </c>
      <c r="E40" s="46">
        <f t="shared" si="4"/>
        <v>14449778</v>
      </c>
      <c r="F40" s="47">
        <f t="shared" si="4"/>
        <v>43078266</v>
      </c>
      <c r="G40" s="45">
        <f t="shared" si="4"/>
        <v>31911531</v>
      </c>
      <c r="H40" s="46">
        <f t="shared" si="4"/>
        <v>31911531</v>
      </c>
      <c r="I40" s="48">
        <v>36303448</v>
      </c>
      <c r="J40" s="49">
        <f>+J38+J39</f>
        <v>72016644</v>
      </c>
      <c r="K40" s="45">
        <f>+K38+K39</f>
        <v>117316007</v>
      </c>
      <c r="L40" s="46">
        <f>+L38+L39</f>
        <v>168531393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1639183</v>
      </c>
      <c r="G8" s="19">
        <v>1639183</v>
      </c>
      <c r="H8" s="20">
        <v>1639183</v>
      </c>
      <c r="I8" s="22">
        <v>0</v>
      </c>
      <c r="J8" s="23">
        <v>905500</v>
      </c>
      <c r="K8" s="19">
        <v>1212500</v>
      </c>
      <c r="L8" s="20">
        <v>1307175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61832000</v>
      </c>
      <c r="G9" s="19">
        <v>61832000</v>
      </c>
      <c r="H9" s="20">
        <v>61832000</v>
      </c>
      <c r="I9" s="22">
        <v>0</v>
      </c>
      <c r="J9" s="23">
        <v>63658900</v>
      </c>
      <c r="K9" s="19">
        <v>61088045</v>
      </c>
      <c r="L9" s="20">
        <v>63190447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51644355</v>
      </c>
      <c r="F14" s="21">
        <v>-61342185</v>
      </c>
      <c r="G14" s="19">
        <v>-61342185</v>
      </c>
      <c r="H14" s="20">
        <v>-61342185</v>
      </c>
      <c r="I14" s="22">
        <v>33814788</v>
      </c>
      <c r="J14" s="23">
        <v>-63989579</v>
      </c>
      <c r="K14" s="19">
        <v>-86888537</v>
      </c>
      <c r="L14" s="20">
        <v>-95577391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-80000</v>
      </c>
      <c r="G15" s="19">
        <v>-80000</v>
      </c>
      <c r="H15" s="20">
        <v>-80000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51644355</v>
      </c>
      <c r="F17" s="29">
        <f t="shared" si="0"/>
        <v>2048998</v>
      </c>
      <c r="G17" s="27">
        <f t="shared" si="0"/>
        <v>2048998</v>
      </c>
      <c r="H17" s="30">
        <f t="shared" si="0"/>
        <v>2048998</v>
      </c>
      <c r="I17" s="29">
        <f t="shared" si="0"/>
        <v>33814788</v>
      </c>
      <c r="J17" s="31">
        <f t="shared" si="0"/>
        <v>574821</v>
      </c>
      <c r="K17" s="27">
        <f t="shared" si="0"/>
        <v>-24587992</v>
      </c>
      <c r="L17" s="28">
        <f t="shared" si="0"/>
        <v>-31079769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51644355</v>
      </c>
      <c r="F38" s="35">
        <f t="shared" si="3"/>
        <v>2048998</v>
      </c>
      <c r="G38" s="33">
        <f t="shared" si="3"/>
        <v>2048998</v>
      </c>
      <c r="H38" s="34">
        <f t="shared" si="3"/>
        <v>2048998</v>
      </c>
      <c r="I38" s="36">
        <f t="shared" si="3"/>
        <v>33814788</v>
      </c>
      <c r="J38" s="37">
        <f t="shared" si="3"/>
        <v>574821</v>
      </c>
      <c r="K38" s="33">
        <f t="shared" si="3"/>
        <v>-24587992</v>
      </c>
      <c r="L38" s="34">
        <f t="shared" si="3"/>
        <v>-31079769</v>
      </c>
    </row>
    <row r="39" spans="1:12" ht="13.5" x14ac:dyDescent="0.25">
      <c r="A39" s="24" t="s">
        <v>48</v>
      </c>
      <c r="B39" s="18" t="s">
        <v>49</v>
      </c>
      <c r="C39" s="33">
        <v>7370702</v>
      </c>
      <c r="D39" s="33">
        <v>10371065</v>
      </c>
      <c r="E39" s="34">
        <v>10370787</v>
      </c>
      <c r="F39" s="35">
        <v>10176248</v>
      </c>
      <c r="G39" s="33">
        <v>10176248</v>
      </c>
      <c r="H39" s="34">
        <v>10176248</v>
      </c>
      <c r="I39" s="36">
        <v>0</v>
      </c>
      <c r="J39" s="37">
        <v>10370747</v>
      </c>
      <c r="K39" s="33">
        <v>11407821</v>
      </c>
      <c r="L39" s="34">
        <v>12548604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7370702</v>
      </c>
      <c r="D40" s="45">
        <f t="shared" si="4"/>
        <v>10371065</v>
      </c>
      <c r="E40" s="46">
        <f t="shared" si="4"/>
        <v>62015142</v>
      </c>
      <c r="F40" s="47">
        <f t="shared" si="4"/>
        <v>12225246</v>
      </c>
      <c r="G40" s="45">
        <f t="shared" si="4"/>
        <v>12225246</v>
      </c>
      <c r="H40" s="46">
        <f t="shared" si="4"/>
        <v>12225246</v>
      </c>
      <c r="I40" s="48">
        <v>33814748</v>
      </c>
      <c r="J40" s="49">
        <f>+J38+J39</f>
        <v>10945568</v>
      </c>
      <c r="K40" s="45">
        <f>+K38+K39</f>
        <v>-13180171</v>
      </c>
      <c r="L40" s="46">
        <f>+L38+L39</f>
        <v>-18531165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32701431</v>
      </c>
      <c r="G6" s="19">
        <v>32701431</v>
      </c>
      <c r="H6" s="20">
        <v>32701431</v>
      </c>
      <c r="I6" s="22">
        <v>0</v>
      </c>
      <c r="J6" s="23">
        <v>34796090</v>
      </c>
      <c r="K6" s="19">
        <v>43592542</v>
      </c>
      <c r="L6" s="20">
        <v>53146574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71885282</v>
      </c>
      <c r="G7" s="19">
        <v>71885282</v>
      </c>
      <c r="H7" s="20">
        <v>71885282</v>
      </c>
      <c r="I7" s="22">
        <v>0</v>
      </c>
      <c r="J7" s="23">
        <v>68663953</v>
      </c>
      <c r="K7" s="19">
        <v>82430480</v>
      </c>
      <c r="L7" s="20">
        <v>97134895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1301872</v>
      </c>
      <c r="G8" s="19">
        <v>1301872</v>
      </c>
      <c r="H8" s="20">
        <v>1301872</v>
      </c>
      <c r="I8" s="22">
        <v>0</v>
      </c>
      <c r="J8" s="23">
        <v>2916200</v>
      </c>
      <c r="K8" s="19">
        <v>3039221</v>
      </c>
      <c r="L8" s="20">
        <v>3175145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138331600</v>
      </c>
      <c r="G9" s="19">
        <v>138331600</v>
      </c>
      <c r="H9" s="20">
        <v>138331600</v>
      </c>
      <c r="I9" s="22">
        <v>0</v>
      </c>
      <c r="J9" s="23">
        <v>151040000</v>
      </c>
      <c r="K9" s="19">
        <v>160124000</v>
      </c>
      <c r="L9" s="20">
        <v>171863000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35324400</v>
      </c>
      <c r="G10" s="19">
        <v>35324400</v>
      </c>
      <c r="H10" s="20">
        <v>35324400</v>
      </c>
      <c r="I10" s="22">
        <v>0</v>
      </c>
      <c r="J10" s="23">
        <v>52491000</v>
      </c>
      <c r="K10" s="19">
        <v>49076000</v>
      </c>
      <c r="L10" s="20">
        <v>53718000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4125732</v>
      </c>
      <c r="G12" s="19">
        <v>4125732</v>
      </c>
      <c r="H12" s="20">
        <v>4125732</v>
      </c>
      <c r="I12" s="22">
        <v>0</v>
      </c>
      <c r="J12" s="23">
        <v>10000</v>
      </c>
      <c r="K12" s="19">
        <v>10000</v>
      </c>
      <c r="L12" s="20">
        <v>11000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-143483213</v>
      </c>
      <c r="G14" s="19">
        <v>-143483213</v>
      </c>
      <c r="H14" s="20">
        <v>-143483213</v>
      </c>
      <c r="I14" s="22">
        <v>0</v>
      </c>
      <c r="J14" s="23">
        <v>-243762107</v>
      </c>
      <c r="K14" s="19">
        <v>-1743125012</v>
      </c>
      <c r="L14" s="20">
        <v>-264979081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-546000</v>
      </c>
      <c r="G15" s="19">
        <v>-546000</v>
      </c>
      <c r="H15" s="20">
        <v>-546000</v>
      </c>
      <c r="I15" s="22">
        <v>0</v>
      </c>
      <c r="J15" s="23">
        <v>-1000000</v>
      </c>
      <c r="K15" s="19">
        <v>-1042000</v>
      </c>
      <c r="L15" s="20">
        <v>-1089000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139641104</v>
      </c>
      <c r="G17" s="27">
        <f t="shared" si="0"/>
        <v>139641104</v>
      </c>
      <c r="H17" s="30">
        <f t="shared" si="0"/>
        <v>139641104</v>
      </c>
      <c r="I17" s="29">
        <f t="shared" si="0"/>
        <v>0</v>
      </c>
      <c r="J17" s="31">
        <f t="shared" si="0"/>
        <v>65155136</v>
      </c>
      <c r="K17" s="27">
        <f t="shared" si="0"/>
        <v>-1405894769</v>
      </c>
      <c r="L17" s="28">
        <f t="shared" si="0"/>
        <v>112980533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-35324400</v>
      </c>
      <c r="G26" s="19">
        <v>-35324400</v>
      </c>
      <c r="H26" s="20">
        <v>-35324400</v>
      </c>
      <c r="I26" s="22">
        <v>0</v>
      </c>
      <c r="J26" s="23">
        <v>-52491000</v>
      </c>
      <c r="K26" s="19">
        <v>-49076000</v>
      </c>
      <c r="L26" s="20">
        <v>-53718000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-35324400</v>
      </c>
      <c r="G27" s="27">
        <f t="shared" si="1"/>
        <v>-35324400</v>
      </c>
      <c r="H27" s="28">
        <f t="shared" si="1"/>
        <v>-35324400</v>
      </c>
      <c r="I27" s="30">
        <f t="shared" si="1"/>
        <v>0</v>
      </c>
      <c r="J27" s="31">
        <f t="shared" si="1"/>
        <v>-52491000</v>
      </c>
      <c r="K27" s="27">
        <f t="shared" si="1"/>
        <v>-49076000</v>
      </c>
      <c r="L27" s="28">
        <f t="shared" si="1"/>
        <v>-53718000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104316704</v>
      </c>
      <c r="G38" s="33">
        <f t="shared" si="3"/>
        <v>104316704</v>
      </c>
      <c r="H38" s="34">
        <f t="shared" si="3"/>
        <v>104316704</v>
      </c>
      <c r="I38" s="36">
        <f t="shared" si="3"/>
        <v>0</v>
      </c>
      <c r="J38" s="37">
        <f t="shared" si="3"/>
        <v>12664136</v>
      </c>
      <c r="K38" s="33">
        <f t="shared" si="3"/>
        <v>-1454970769</v>
      </c>
      <c r="L38" s="34">
        <f t="shared" si="3"/>
        <v>59262533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104316704</v>
      </c>
      <c r="G40" s="45">
        <f t="shared" si="4"/>
        <v>104316704</v>
      </c>
      <c r="H40" s="46">
        <f t="shared" si="4"/>
        <v>104316704</v>
      </c>
      <c r="I40" s="48">
        <v>0</v>
      </c>
      <c r="J40" s="49">
        <f>+J38+J39</f>
        <v>12664136</v>
      </c>
      <c r="K40" s="45">
        <f>+K38+K39</f>
        <v>-1454970769</v>
      </c>
      <c r="L40" s="46">
        <f>+L38+L39</f>
        <v>59262533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949848</v>
      </c>
      <c r="E6" s="20">
        <v>949848</v>
      </c>
      <c r="F6" s="21">
        <v>5186079</v>
      </c>
      <c r="G6" s="19">
        <v>5186079</v>
      </c>
      <c r="H6" s="20">
        <v>5186079</v>
      </c>
      <c r="I6" s="22">
        <v>5585260</v>
      </c>
      <c r="J6" s="23">
        <v>5497244</v>
      </c>
      <c r="K6" s="19">
        <v>5827079</v>
      </c>
      <c r="L6" s="20">
        <v>5827079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7470037</v>
      </c>
      <c r="E7" s="20">
        <v>7470037</v>
      </c>
      <c r="F7" s="21">
        <v>26758765</v>
      </c>
      <c r="G7" s="19">
        <v>26824319</v>
      </c>
      <c r="H7" s="20">
        <v>26824319</v>
      </c>
      <c r="I7" s="22">
        <v>9568558</v>
      </c>
      <c r="J7" s="23">
        <v>30692100</v>
      </c>
      <c r="K7" s="19">
        <v>36085723</v>
      </c>
      <c r="L7" s="20">
        <v>36085723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629770</v>
      </c>
      <c r="E8" s="20">
        <v>629770</v>
      </c>
      <c r="F8" s="21">
        <v>660841</v>
      </c>
      <c r="G8" s="19">
        <v>660841</v>
      </c>
      <c r="H8" s="20">
        <v>660841</v>
      </c>
      <c r="I8" s="22">
        <v>638612</v>
      </c>
      <c r="J8" s="23">
        <v>700492</v>
      </c>
      <c r="K8" s="19">
        <v>742536</v>
      </c>
      <c r="L8" s="20">
        <v>742536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41458784</v>
      </c>
      <c r="E9" s="20">
        <v>41458784</v>
      </c>
      <c r="F9" s="21">
        <v>63683100</v>
      </c>
      <c r="G9" s="19">
        <v>63683100</v>
      </c>
      <c r="H9" s="20">
        <v>63683100</v>
      </c>
      <c r="I9" s="22">
        <v>2850000</v>
      </c>
      <c r="J9" s="23">
        <v>64926412</v>
      </c>
      <c r="K9" s="19">
        <v>64142912</v>
      </c>
      <c r="L9" s="20">
        <v>64142912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14962714</v>
      </c>
      <c r="E10" s="20">
        <v>14962714</v>
      </c>
      <c r="F10" s="21">
        <v>137131900</v>
      </c>
      <c r="G10" s="19">
        <v>137131900</v>
      </c>
      <c r="H10" s="20">
        <v>137131900</v>
      </c>
      <c r="I10" s="22">
        <v>6460756</v>
      </c>
      <c r="J10" s="23">
        <v>82167750</v>
      </c>
      <c r="K10" s="19">
        <v>64590399</v>
      </c>
      <c r="L10" s="20">
        <v>64590399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19717728</v>
      </c>
      <c r="G11" s="19">
        <v>19717728</v>
      </c>
      <c r="H11" s="20">
        <v>19717728</v>
      </c>
      <c r="I11" s="22">
        <v>0</v>
      </c>
      <c r="J11" s="23">
        <v>20900794</v>
      </c>
      <c r="K11" s="19">
        <v>22154846</v>
      </c>
      <c r="L11" s="20">
        <v>22154846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-44080593</v>
      </c>
      <c r="E14" s="20">
        <v>-44080593</v>
      </c>
      <c r="F14" s="21">
        <v>-114930395</v>
      </c>
      <c r="G14" s="19">
        <v>-114316895</v>
      </c>
      <c r="H14" s="20">
        <v>-114316895</v>
      </c>
      <c r="I14" s="22">
        <v>-28015041</v>
      </c>
      <c r="J14" s="23">
        <v>-119881075</v>
      </c>
      <c r="K14" s="19">
        <v>-122979849</v>
      </c>
      <c r="L14" s="20">
        <v>-122979849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-1000000</v>
      </c>
      <c r="G15" s="19">
        <v>-1000000</v>
      </c>
      <c r="H15" s="20">
        <v>-1000000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21390560</v>
      </c>
      <c r="E17" s="28">
        <f t="shared" si="0"/>
        <v>21390560</v>
      </c>
      <c r="F17" s="29">
        <f t="shared" si="0"/>
        <v>137208018</v>
      </c>
      <c r="G17" s="27">
        <f t="shared" si="0"/>
        <v>137887072</v>
      </c>
      <c r="H17" s="30">
        <f t="shared" si="0"/>
        <v>137887072</v>
      </c>
      <c r="I17" s="29">
        <f t="shared" si="0"/>
        <v>-2911855</v>
      </c>
      <c r="J17" s="31">
        <f t="shared" si="0"/>
        <v>85003717</v>
      </c>
      <c r="K17" s="27">
        <f t="shared" si="0"/>
        <v>70563646</v>
      </c>
      <c r="L17" s="28">
        <f t="shared" si="0"/>
        <v>70563646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-81457</v>
      </c>
      <c r="E24" s="20">
        <v>0</v>
      </c>
      <c r="F24" s="21">
        <v>-58022</v>
      </c>
      <c r="G24" s="19">
        <v>0</v>
      </c>
      <c r="H24" s="20">
        <v>0</v>
      </c>
      <c r="I24" s="22">
        <v>0</v>
      </c>
      <c r="J24" s="23">
        <v>-8369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-137131900</v>
      </c>
      <c r="G26" s="19">
        <v>-136349771</v>
      </c>
      <c r="H26" s="20">
        <v>-136349771</v>
      </c>
      <c r="I26" s="22">
        <v>0</v>
      </c>
      <c r="J26" s="23">
        <v>-74504646</v>
      </c>
      <c r="K26" s="19">
        <v>-64590396</v>
      </c>
      <c r="L26" s="20">
        <v>-64590396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-81457</v>
      </c>
      <c r="E27" s="28">
        <f t="shared" si="1"/>
        <v>0</v>
      </c>
      <c r="F27" s="29">
        <f t="shared" si="1"/>
        <v>-137189922</v>
      </c>
      <c r="G27" s="27">
        <f t="shared" si="1"/>
        <v>-136349771</v>
      </c>
      <c r="H27" s="28">
        <f t="shared" si="1"/>
        <v>-136349771</v>
      </c>
      <c r="I27" s="30">
        <f t="shared" si="1"/>
        <v>0</v>
      </c>
      <c r="J27" s="31">
        <f t="shared" si="1"/>
        <v>-74513015</v>
      </c>
      <c r="K27" s="27">
        <f t="shared" si="1"/>
        <v>-64590396</v>
      </c>
      <c r="L27" s="28">
        <f t="shared" si="1"/>
        <v>-64590396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21309103</v>
      </c>
      <c r="E38" s="34">
        <f t="shared" si="3"/>
        <v>21390560</v>
      </c>
      <c r="F38" s="35">
        <f t="shared" si="3"/>
        <v>18096</v>
      </c>
      <c r="G38" s="33">
        <f t="shared" si="3"/>
        <v>1537301</v>
      </c>
      <c r="H38" s="34">
        <f t="shared" si="3"/>
        <v>1537301</v>
      </c>
      <c r="I38" s="36">
        <f t="shared" si="3"/>
        <v>-2911855</v>
      </c>
      <c r="J38" s="37">
        <f t="shared" si="3"/>
        <v>10490702</v>
      </c>
      <c r="K38" s="33">
        <f t="shared" si="3"/>
        <v>5973250</v>
      </c>
      <c r="L38" s="34">
        <f t="shared" si="3"/>
        <v>5973250</v>
      </c>
    </row>
    <row r="39" spans="1:12" ht="13.5" x14ac:dyDescent="0.25">
      <c r="A39" s="24" t="s">
        <v>48</v>
      </c>
      <c r="B39" s="18" t="s">
        <v>49</v>
      </c>
      <c r="C39" s="33">
        <v>-7275121</v>
      </c>
      <c r="D39" s="33">
        <v>2095235</v>
      </c>
      <c r="E39" s="34">
        <v>2095235</v>
      </c>
      <c r="F39" s="35">
        <v>2440361</v>
      </c>
      <c r="G39" s="33">
        <v>2440361</v>
      </c>
      <c r="H39" s="34">
        <v>2440361</v>
      </c>
      <c r="I39" s="36">
        <v>0</v>
      </c>
      <c r="J39" s="37">
        <v>2699424</v>
      </c>
      <c r="K39" s="33">
        <v>2985564</v>
      </c>
      <c r="L39" s="34">
        <v>2985564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-7275121</v>
      </c>
      <c r="D40" s="45">
        <f t="shared" si="4"/>
        <v>23404338</v>
      </c>
      <c r="E40" s="46">
        <f t="shared" si="4"/>
        <v>23485795</v>
      </c>
      <c r="F40" s="47">
        <f t="shared" si="4"/>
        <v>2458457</v>
      </c>
      <c r="G40" s="45">
        <f t="shared" si="4"/>
        <v>3977662</v>
      </c>
      <c r="H40" s="46">
        <f t="shared" si="4"/>
        <v>3977662</v>
      </c>
      <c r="I40" s="48">
        <v>-2911855</v>
      </c>
      <c r="J40" s="49">
        <f>+J38+J39</f>
        <v>13190126</v>
      </c>
      <c r="K40" s="45">
        <f>+K38+K39</f>
        <v>8958814</v>
      </c>
      <c r="L40" s="46">
        <f>+L38+L39</f>
        <v>8958814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15483504</v>
      </c>
      <c r="D6" s="19">
        <v>18900233</v>
      </c>
      <c r="E6" s="20">
        <v>16578252</v>
      </c>
      <c r="F6" s="21">
        <v>11948000</v>
      </c>
      <c r="G6" s="19">
        <v>24948000</v>
      </c>
      <c r="H6" s="20">
        <v>24948000</v>
      </c>
      <c r="I6" s="22">
        <v>14270132</v>
      </c>
      <c r="J6" s="23">
        <v>28396024</v>
      </c>
      <c r="K6" s="19">
        <v>29957806</v>
      </c>
      <c r="L6" s="20">
        <v>31755273</v>
      </c>
    </row>
    <row r="7" spans="1:12" ht="13.5" x14ac:dyDescent="0.25">
      <c r="A7" s="24" t="s">
        <v>22</v>
      </c>
      <c r="B7" s="18" t="s">
        <v>19</v>
      </c>
      <c r="C7" s="19">
        <v>48561880</v>
      </c>
      <c r="D7" s="19">
        <v>52482962</v>
      </c>
      <c r="E7" s="20">
        <v>50778205</v>
      </c>
      <c r="F7" s="21">
        <v>61236505</v>
      </c>
      <c r="G7" s="19">
        <v>61236505</v>
      </c>
      <c r="H7" s="20">
        <v>61236505</v>
      </c>
      <c r="I7" s="22">
        <v>60594277</v>
      </c>
      <c r="J7" s="23">
        <v>69164547</v>
      </c>
      <c r="K7" s="19">
        <v>72968596</v>
      </c>
      <c r="L7" s="20">
        <v>77346713</v>
      </c>
    </row>
    <row r="8" spans="1:12" ht="13.5" x14ac:dyDescent="0.25">
      <c r="A8" s="24" t="s">
        <v>23</v>
      </c>
      <c r="B8" s="18" t="s">
        <v>19</v>
      </c>
      <c r="C8" s="19">
        <v>219687</v>
      </c>
      <c r="D8" s="19">
        <v>842932</v>
      </c>
      <c r="E8" s="20">
        <v>958774</v>
      </c>
      <c r="F8" s="21">
        <v>1531460</v>
      </c>
      <c r="G8" s="19">
        <v>2759460</v>
      </c>
      <c r="H8" s="20">
        <v>2759460</v>
      </c>
      <c r="I8" s="22">
        <v>3389244</v>
      </c>
      <c r="J8" s="23">
        <v>2624545</v>
      </c>
      <c r="K8" s="19">
        <v>2749946</v>
      </c>
      <c r="L8" s="20">
        <v>2884743</v>
      </c>
    </row>
    <row r="9" spans="1:12" ht="13.5" x14ac:dyDescent="0.25">
      <c r="A9" s="24" t="s">
        <v>24</v>
      </c>
      <c r="B9" s="18" t="s">
        <v>25</v>
      </c>
      <c r="C9" s="19">
        <v>158691033</v>
      </c>
      <c r="D9" s="19">
        <v>120500770</v>
      </c>
      <c r="E9" s="20">
        <v>176518684</v>
      </c>
      <c r="F9" s="21">
        <v>84620000</v>
      </c>
      <c r="G9" s="19">
        <v>84620000</v>
      </c>
      <c r="H9" s="20">
        <v>84620000</v>
      </c>
      <c r="I9" s="22">
        <v>124347558</v>
      </c>
      <c r="J9" s="23">
        <v>94560000</v>
      </c>
      <c r="K9" s="19">
        <v>98857500</v>
      </c>
      <c r="L9" s="20">
        <v>104719830</v>
      </c>
    </row>
    <row r="10" spans="1:12" ht="13.5" x14ac:dyDescent="0.25">
      <c r="A10" s="24" t="s">
        <v>26</v>
      </c>
      <c r="B10" s="18" t="s">
        <v>25</v>
      </c>
      <c r="C10" s="19">
        <v>23837000</v>
      </c>
      <c r="D10" s="19">
        <v>16488000</v>
      </c>
      <c r="E10" s="20">
        <v>16204000</v>
      </c>
      <c r="F10" s="21">
        <v>29192000</v>
      </c>
      <c r="G10" s="19">
        <v>29192000</v>
      </c>
      <c r="H10" s="20">
        <v>29192000</v>
      </c>
      <c r="I10" s="22">
        <v>17192000</v>
      </c>
      <c r="J10" s="23">
        <v>35532000</v>
      </c>
      <c r="K10" s="19">
        <v>36211260</v>
      </c>
      <c r="L10" s="20">
        <v>39143936</v>
      </c>
    </row>
    <row r="11" spans="1:12" ht="13.5" x14ac:dyDescent="0.25">
      <c r="A11" s="24" t="s">
        <v>27</v>
      </c>
      <c r="B11" s="18" t="s">
        <v>19</v>
      </c>
      <c r="C11" s="19">
        <v>125379</v>
      </c>
      <c r="D11" s="19">
        <v>115866</v>
      </c>
      <c r="E11" s="20">
        <v>59914</v>
      </c>
      <c r="F11" s="21">
        <v>1400000</v>
      </c>
      <c r="G11" s="19">
        <v>1400000</v>
      </c>
      <c r="H11" s="20">
        <v>1400000</v>
      </c>
      <c r="I11" s="22">
        <v>43430</v>
      </c>
      <c r="J11" s="23">
        <v>1430000</v>
      </c>
      <c r="K11" s="19">
        <v>1550000</v>
      </c>
      <c r="L11" s="20">
        <v>1750000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81353939</v>
      </c>
      <c r="D14" s="19">
        <v>99040129</v>
      </c>
      <c r="E14" s="20">
        <v>-21171849</v>
      </c>
      <c r="F14" s="21">
        <v>-146526658</v>
      </c>
      <c r="G14" s="19">
        <v>-146526658</v>
      </c>
      <c r="H14" s="20">
        <v>-146526658</v>
      </c>
      <c r="I14" s="22">
        <v>-168863884</v>
      </c>
      <c r="J14" s="23">
        <v>-198132769</v>
      </c>
      <c r="K14" s="19">
        <v>-206269444</v>
      </c>
      <c r="L14" s="20">
        <v>-218393627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-1700000</v>
      </c>
      <c r="G15" s="19">
        <v>-1700000</v>
      </c>
      <c r="H15" s="20">
        <v>-1700000</v>
      </c>
      <c r="I15" s="22">
        <v>0</v>
      </c>
      <c r="J15" s="23">
        <v>-1500000</v>
      </c>
      <c r="K15" s="19">
        <v>-1582500</v>
      </c>
      <c r="L15" s="20">
        <v>-1677450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328272422</v>
      </c>
      <c r="D17" s="27">
        <f t="shared" ref="D17:L17" si="0">SUM(D6:D16)</f>
        <v>308370892</v>
      </c>
      <c r="E17" s="28">
        <f t="shared" si="0"/>
        <v>239925980</v>
      </c>
      <c r="F17" s="29">
        <f t="shared" si="0"/>
        <v>41701307</v>
      </c>
      <c r="G17" s="27">
        <f t="shared" si="0"/>
        <v>55929307</v>
      </c>
      <c r="H17" s="30">
        <f t="shared" si="0"/>
        <v>55929307</v>
      </c>
      <c r="I17" s="29">
        <f t="shared" si="0"/>
        <v>50972757</v>
      </c>
      <c r="J17" s="31">
        <f t="shared" si="0"/>
        <v>32074347</v>
      </c>
      <c r="K17" s="27">
        <f t="shared" si="0"/>
        <v>34443164</v>
      </c>
      <c r="L17" s="28">
        <f t="shared" si="0"/>
        <v>37529418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309406</v>
      </c>
      <c r="D21" s="19">
        <v>43441</v>
      </c>
      <c r="E21" s="20">
        <v>1189900</v>
      </c>
      <c r="F21" s="38">
        <v>500000</v>
      </c>
      <c r="G21" s="39">
        <v>500000</v>
      </c>
      <c r="H21" s="40">
        <v>500000</v>
      </c>
      <c r="I21" s="22">
        <v>14134</v>
      </c>
      <c r="J21" s="41">
        <v>500000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-52515</v>
      </c>
      <c r="D24" s="19">
        <v>39341</v>
      </c>
      <c r="E24" s="20">
        <v>-179934</v>
      </c>
      <c r="F24" s="21">
        <v>1052424</v>
      </c>
      <c r="G24" s="19">
        <v>0</v>
      </c>
      <c r="H24" s="20">
        <v>0</v>
      </c>
      <c r="I24" s="22">
        <v>1052424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-26027307</v>
      </c>
      <c r="F26" s="21">
        <v>-30181999</v>
      </c>
      <c r="G26" s="19">
        <v>-30181999</v>
      </c>
      <c r="H26" s="20">
        <v>-30181999</v>
      </c>
      <c r="I26" s="22">
        <v>-3379127</v>
      </c>
      <c r="J26" s="23">
        <v>-38430000</v>
      </c>
      <c r="K26" s="19">
        <v>-38030150</v>
      </c>
      <c r="L26" s="20">
        <v>-41101961</v>
      </c>
    </row>
    <row r="27" spans="1:12" ht="13.5" x14ac:dyDescent="0.25">
      <c r="A27" s="25" t="s">
        <v>40</v>
      </c>
      <c r="B27" s="26" t="s">
        <v>19</v>
      </c>
      <c r="C27" s="27">
        <f>SUM(C21:C26)</f>
        <v>256891</v>
      </c>
      <c r="D27" s="27">
        <f t="shared" ref="D27:L27" si="1">SUM(D21:D26)</f>
        <v>82782</v>
      </c>
      <c r="E27" s="28">
        <f t="shared" si="1"/>
        <v>-25017341</v>
      </c>
      <c r="F27" s="29">
        <f t="shared" si="1"/>
        <v>-28629575</v>
      </c>
      <c r="G27" s="27">
        <f t="shared" si="1"/>
        <v>-29681999</v>
      </c>
      <c r="H27" s="28">
        <f t="shared" si="1"/>
        <v>-29681999</v>
      </c>
      <c r="I27" s="30">
        <f t="shared" si="1"/>
        <v>-2312569</v>
      </c>
      <c r="J27" s="31">
        <f t="shared" si="1"/>
        <v>-37930000</v>
      </c>
      <c r="K27" s="27">
        <f t="shared" si="1"/>
        <v>-38030150</v>
      </c>
      <c r="L27" s="28">
        <f t="shared" si="1"/>
        <v>-41101961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-162626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-162626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328529313</v>
      </c>
      <c r="D38" s="33">
        <f t="shared" ref="D38:L38" si="3">+D17+D27+D36</f>
        <v>308453674</v>
      </c>
      <c r="E38" s="34">
        <f t="shared" si="3"/>
        <v>214908639</v>
      </c>
      <c r="F38" s="35">
        <f t="shared" si="3"/>
        <v>13071732</v>
      </c>
      <c r="G38" s="33">
        <f t="shared" si="3"/>
        <v>26247308</v>
      </c>
      <c r="H38" s="34">
        <f t="shared" si="3"/>
        <v>26247308</v>
      </c>
      <c r="I38" s="36">
        <f t="shared" si="3"/>
        <v>48497562</v>
      </c>
      <c r="J38" s="37">
        <f t="shared" si="3"/>
        <v>-5855653</v>
      </c>
      <c r="K38" s="33">
        <f t="shared" si="3"/>
        <v>-3586986</v>
      </c>
      <c r="L38" s="34">
        <f t="shared" si="3"/>
        <v>-3572543</v>
      </c>
    </row>
    <row r="39" spans="1:12" ht="13.5" x14ac:dyDescent="0.25">
      <c r="A39" s="24" t="s">
        <v>48</v>
      </c>
      <c r="B39" s="18" t="s">
        <v>49</v>
      </c>
      <c r="C39" s="33">
        <v>-63264185</v>
      </c>
      <c r="D39" s="33">
        <v>-169817549</v>
      </c>
      <c r="E39" s="34">
        <v>-278754218</v>
      </c>
      <c r="F39" s="35">
        <v>12391169</v>
      </c>
      <c r="G39" s="33">
        <v>12391169</v>
      </c>
      <c r="H39" s="34">
        <v>12391169</v>
      </c>
      <c r="I39" s="36">
        <v>12489421</v>
      </c>
      <c r="J39" s="37">
        <v>22572883</v>
      </c>
      <c r="K39" s="33">
        <v>16630030</v>
      </c>
      <c r="L39" s="34">
        <v>12955844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265265128</v>
      </c>
      <c r="D40" s="45">
        <f t="shared" si="4"/>
        <v>138636125</v>
      </c>
      <c r="E40" s="46">
        <f t="shared" si="4"/>
        <v>-63845579</v>
      </c>
      <c r="F40" s="47">
        <f t="shared" si="4"/>
        <v>25462901</v>
      </c>
      <c r="G40" s="45">
        <f t="shared" si="4"/>
        <v>38638477</v>
      </c>
      <c r="H40" s="46">
        <f t="shared" si="4"/>
        <v>38638477</v>
      </c>
      <c r="I40" s="48">
        <v>72421643</v>
      </c>
      <c r="J40" s="49">
        <f>+J38+J39</f>
        <v>16717230</v>
      </c>
      <c r="K40" s="45">
        <f>+K38+K39</f>
        <v>13043044</v>
      </c>
      <c r="L40" s="46">
        <f>+L38+L39</f>
        <v>9383301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133373792</v>
      </c>
      <c r="F6" s="21">
        <v>-380929746</v>
      </c>
      <c r="G6" s="19">
        <v>761859492</v>
      </c>
      <c r="H6" s="20">
        <v>761859492</v>
      </c>
      <c r="I6" s="22">
        <v>375761628</v>
      </c>
      <c r="J6" s="23">
        <v>330139114</v>
      </c>
      <c r="K6" s="19">
        <v>420380667</v>
      </c>
      <c r="L6" s="20">
        <v>445603507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640944565</v>
      </c>
      <c r="F7" s="21">
        <v>-1161895329</v>
      </c>
      <c r="G7" s="19">
        <v>2803851633</v>
      </c>
      <c r="H7" s="20">
        <v>2803851633</v>
      </c>
      <c r="I7" s="22">
        <v>1138355930</v>
      </c>
      <c r="J7" s="23">
        <v>1444795627</v>
      </c>
      <c r="K7" s="19">
        <v>1628799998</v>
      </c>
      <c r="L7" s="20">
        <v>1726527999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442216158</v>
      </c>
      <c r="F8" s="21">
        <v>2603132765</v>
      </c>
      <c r="G8" s="19">
        <v>277345215</v>
      </c>
      <c r="H8" s="20">
        <v>277345215</v>
      </c>
      <c r="I8" s="22">
        <v>-13424538</v>
      </c>
      <c r="J8" s="23">
        <v>443004911</v>
      </c>
      <c r="K8" s="19">
        <v>500674358</v>
      </c>
      <c r="L8" s="20">
        <v>-614246505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37300000</v>
      </c>
      <c r="F9" s="21">
        <v>-567659000</v>
      </c>
      <c r="G9" s="19">
        <v>1135318000</v>
      </c>
      <c r="H9" s="20">
        <v>1135318000</v>
      </c>
      <c r="I9" s="22">
        <v>0</v>
      </c>
      <c r="J9" s="23">
        <v>641194000</v>
      </c>
      <c r="K9" s="19">
        <v>1352038000</v>
      </c>
      <c r="L9" s="20">
        <v>1451072000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161274000</v>
      </c>
      <c r="F10" s="21">
        <v>-158069000</v>
      </c>
      <c r="G10" s="19">
        <v>316138000</v>
      </c>
      <c r="H10" s="20">
        <v>316138000</v>
      </c>
      <c r="I10" s="22">
        <v>0</v>
      </c>
      <c r="J10" s="23">
        <v>162430000</v>
      </c>
      <c r="K10" s="19">
        <v>173933000</v>
      </c>
      <c r="L10" s="20">
        <v>184101000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4334438</v>
      </c>
      <c r="H11" s="20">
        <v>4334438</v>
      </c>
      <c r="I11" s="22">
        <v>2132239</v>
      </c>
      <c r="J11" s="23">
        <v>4594504</v>
      </c>
      <c r="K11" s="19">
        <v>4870175</v>
      </c>
      <c r="L11" s="20">
        <v>5162385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13064</v>
      </c>
      <c r="F12" s="21">
        <v>24182</v>
      </c>
      <c r="G12" s="19">
        <v>24182</v>
      </c>
      <c r="H12" s="20">
        <v>24182</v>
      </c>
      <c r="I12" s="22">
        <v>33570</v>
      </c>
      <c r="J12" s="23">
        <v>25633</v>
      </c>
      <c r="K12" s="19">
        <v>27171</v>
      </c>
      <c r="L12" s="20">
        <v>28801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-286157987</v>
      </c>
      <c r="F14" s="21">
        <v>-2208587654</v>
      </c>
      <c r="G14" s="19">
        <v>-2208587654</v>
      </c>
      <c r="H14" s="20">
        <v>-2208587654</v>
      </c>
      <c r="I14" s="22">
        <v>-2195398116</v>
      </c>
      <c r="J14" s="23">
        <v>-2341102914</v>
      </c>
      <c r="K14" s="19">
        <v>-2481569089</v>
      </c>
      <c r="L14" s="20">
        <v>-2630463234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1128963592</v>
      </c>
      <c r="F17" s="29">
        <f t="shared" si="0"/>
        <v>-1873983782</v>
      </c>
      <c r="G17" s="27">
        <f t="shared" si="0"/>
        <v>3090283306</v>
      </c>
      <c r="H17" s="30">
        <f t="shared" si="0"/>
        <v>3090283306</v>
      </c>
      <c r="I17" s="29">
        <f t="shared" si="0"/>
        <v>-692539287</v>
      </c>
      <c r="J17" s="31">
        <f t="shared" si="0"/>
        <v>685080875</v>
      </c>
      <c r="K17" s="27">
        <f t="shared" si="0"/>
        <v>1599154280</v>
      </c>
      <c r="L17" s="28">
        <f t="shared" si="0"/>
        <v>567785953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60000000</v>
      </c>
      <c r="G21" s="39">
        <v>0</v>
      </c>
      <c r="H21" s="40">
        <v>0</v>
      </c>
      <c r="I21" s="22">
        <v>0</v>
      </c>
      <c r="J21" s="41">
        <v>63600000</v>
      </c>
      <c r="K21" s="39">
        <v>20000000</v>
      </c>
      <c r="L21" s="40">
        <v>20000000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-437901</v>
      </c>
      <c r="G23" s="39">
        <v>0</v>
      </c>
      <c r="H23" s="40">
        <v>0</v>
      </c>
      <c r="I23" s="22">
        <v>0</v>
      </c>
      <c r="J23" s="41">
        <v>-26274</v>
      </c>
      <c r="K23" s="39">
        <v>-27851</v>
      </c>
      <c r="L23" s="40">
        <v>-29521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-304555</v>
      </c>
      <c r="G24" s="19">
        <v>0</v>
      </c>
      <c r="H24" s="20">
        <v>0</v>
      </c>
      <c r="I24" s="22">
        <v>0</v>
      </c>
      <c r="J24" s="23">
        <v>-18273</v>
      </c>
      <c r="K24" s="19">
        <v>-19370</v>
      </c>
      <c r="L24" s="20">
        <v>-20532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-51840394</v>
      </c>
      <c r="F26" s="21">
        <v>0</v>
      </c>
      <c r="G26" s="19">
        <v>-1380917</v>
      </c>
      <c r="H26" s="20">
        <v>-1380917</v>
      </c>
      <c r="I26" s="22">
        <v>-104504725</v>
      </c>
      <c r="J26" s="23">
        <v>-176809000</v>
      </c>
      <c r="K26" s="19">
        <v>-173933001</v>
      </c>
      <c r="L26" s="20">
        <v>-390812999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-51840394</v>
      </c>
      <c r="F27" s="29">
        <f t="shared" si="1"/>
        <v>59257544</v>
      </c>
      <c r="G27" s="27">
        <f t="shared" si="1"/>
        <v>-1380917</v>
      </c>
      <c r="H27" s="28">
        <f t="shared" si="1"/>
        <v>-1380917</v>
      </c>
      <c r="I27" s="30">
        <f t="shared" si="1"/>
        <v>-104504725</v>
      </c>
      <c r="J27" s="31">
        <f t="shared" si="1"/>
        <v>-113253547</v>
      </c>
      <c r="K27" s="27">
        <f t="shared" si="1"/>
        <v>-153980222</v>
      </c>
      <c r="L27" s="28">
        <f t="shared" si="1"/>
        <v>-370863052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89749375</v>
      </c>
      <c r="K33" s="19">
        <v>95134338</v>
      </c>
      <c r="L33" s="20">
        <v>100842398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89749375</v>
      </c>
      <c r="K36" s="27">
        <f t="shared" si="2"/>
        <v>95134338</v>
      </c>
      <c r="L36" s="28">
        <f t="shared" si="2"/>
        <v>100842398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1077123198</v>
      </c>
      <c r="F38" s="35">
        <f t="shared" si="3"/>
        <v>-1814726238</v>
      </c>
      <c r="G38" s="33">
        <f t="shared" si="3"/>
        <v>3088902389</v>
      </c>
      <c r="H38" s="34">
        <f t="shared" si="3"/>
        <v>3088902389</v>
      </c>
      <c r="I38" s="36">
        <f t="shared" si="3"/>
        <v>-797044012</v>
      </c>
      <c r="J38" s="37">
        <f t="shared" si="3"/>
        <v>661576703</v>
      </c>
      <c r="K38" s="33">
        <f t="shared" si="3"/>
        <v>1540308396</v>
      </c>
      <c r="L38" s="34">
        <f t="shared" si="3"/>
        <v>297765299</v>
      </c>
    </row>
    <row r="39" spans="1:12" ht="13.5" x14ac:dyDescent="0.25">
      <c r="A39" s="24" t="s">
        <v>48</v>
      </c>
      <c r="B39" s="18" t="s">
        <v>49</v>
      </c>
      <c r="C39" s="33">
        <v>3358095</v>
      </c>
      <c r="D39" s="33">
        <v>1081374</v>
      </c>
      <c r="E39" s="34">
        <v>58799975</v>
      </c>
      <c r="F39" s="35">
        <v>0</v>
      </c>
      <c r="G39" s="33">
        <v>0</v>
      </c>
      <c r="H39" s="34">
        <v>0</v>
      </c>
      <c r="I39" s="36">
        <v>-37080537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3358095</v>
      </c>
      <c r="D40" s="45">
        <f t="shared" si="4"/>
        <v>1081374</v>
      </c>
      <c r="E40" s="46">
        <f t="shared" si="4"/>
        <v>1135923173</v>
      </c>
      <c r="F40" s="47">
        <f t="shared" si="4"/>
        <v>-1814726238</v>
      </c>
      <c r="G40" s="45">
        <f t="shared" si="4"/>
        <v>3088902389</v>
      </c>
      <c r="H40" s="46">
        <f t="shared" si="4"/>
        <v>3088902389</v>
      </c>
      <c r="I40" s="48">
        <v>-776955979</v>
      </c>
      <c r="J40" s="49">
        <f>+J38+J39</f>
        <v>661576703</v>
      </c>
      <c r="K40" s="45">
        <f>+K38+K39</f>
        <v>1540308396</v>
      </c>
      <c r="L40" s="46">
        <f>+L38+L39</f>
        <v>297765299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5931</v>
      </c>
      <c r="E24" s="20">
        <v>-28369</v>
      </c>
      <c r="F24" s="21">
        <v>22438</v>
      </c>
      <c r="G24" s="19">
        <v>22438</v>
      </c>
      <c r="H24" s="20">
        <v>22438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5931</v>
      </c>
      <c r="E27" s="28">
        <f t="shared" si="1"/>
        <v>-28369</v>
      </c>
      <c r="F27" s="29">
        <f t="shared" si="1"/>
        <v>22438</v>
      </c>
      <c r="G27" s="27">
        <f t="shared" si="1"/>
        <v>22438</v>
      </c>
      <c r="H27" s="28">
        <f t="shared" si="1"/>
        <v>22438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5931</v>
      </c>
      <c r="E38" s="34">
        <f t="shared" si="3"/>
        <v>-28369</v>
      </c>
      <c r="F38" s="35">
        <f t="shared" si="3"/>
        <v>22438</v>
      </c>
      <c r="G38" s="33">
        <f t="shared" si="3"/>
        <v>22438</v>
      </c>
      <c r="H38" s="34">
        <f t="shared" si="3"/>
        <v>22438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5931</v>
      </c>
      <c r="E40" s="46">
        <f t="shared" si="4"/>
        <v>-28369</v>
      </c>
      <c r="F40" s="47">
        <f t="shared" si="4"/>
        <v>22438</v>
      </c>
      <c r="G40" s="45">
        <f t="shared" si="4"/>
        <v>22438</v>
      </c>
      <c r="H40" s="46">
        <f t="shared" si="4"/>
        <v>22438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97597332</v>
      </c>
      <c r="F8" s="21">
        <v>250000</v>
      </c>
      <c r="G8" s="19">
        <v>250000</v>
      </c>
      <c r="H8" s="20">
        <v>250000</v>
      </c>
      <c r="I8" s="22">
        <v>307898</v>
      </c>
      <c r="J8" s="23">
        <v>97000</v>
      </c>
      <c r="K8" s="19">
        <v>106000</v>
      </c>
      <c r="L8" s="20">
        <v>106000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43838608</v>
      </c>
      <c r="F9" s="21">
        <v>144655000</v>
      </c>
      <c r="G9" s="19">
        <v>144790627</v>
      </c>
      <c r="H9" s="20">
        <v>144790627</v>
      </c>
      <c r="I9" s="22">
        <v>140202418</v>
      </c>
      <c r="J9" s="23">
        <v>152966000</v>
      </c>
      <c r="K9" s="19">
        <v>150975000</v>
      </c>
      <c r="L9" s="20">
        <v>155976000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4502000</v>
      </c>
      <c r="F10" s="21">
        <v>2332000</v>
      </c>
      <c r="G10" s="19">
        <v>2332000</v>
      </c>
      <c r="H10" s="20">
        <v>2332000</v>
      </c>
      <c r="I10" s="22">
        <v>2332000</v>
      </c>
      <c r="J10" s="23">
        <v>4000000</v>
      </c>
      <c r="K10" s="19">
        <v>0</v>
      </c>
      <c r="L10" s="20">
        <v>5000000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-53448</v>
      </c>
      <c r="D14" s="19">
        <v>0</v>
      </c>
      <c r="E14" s="20">
        <v>0</v>
      </c>
      <c r="F14" s="21">
        <v>-149705997</v>
      </c>
      <c r="G14" s="19">
        <v>-147692460</v>
      </c>
      <c r="H14" s="20">
        <v>-147692460</v>
      </c>
      <c r="I14" s="22">
        <v>-13625143</v>
      </c>
      <c r="J14" s="23">
        <v>-183859500</v>
      </c>
      <c r="K14" s="19">
        <v>-175611590</v>
      </c>
      <c r="L14" s="20">
        <v>-180531587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-8103072</v>
      </c>
      <c r="G16" s="19">
        <v>-8103072</v>
      </c>
      <c r="H16" s="20">
        <v>-8103072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-53448</v>
      </c>
      <c r="D17" s="27">
        <f t="shared" ref="D17:L17" si="0">SUM(D6:D16)</f>
        <v>0</v>
      </c>
      <c r="E17" s="28">
        <f t="shared" si="0"/>
        <v>145937940</v>
      </c>
      <c r="F17" s="29">
        <f t="shared" si="0"/>
        <v>-10572069</v>
      </c>
      <c r="G17" s="27">
        <f t="shared" si="0"/>
        <v>-8422905</v>
      </c>
      <c r="H17" s="30">
        <f t="shared" si="0"/>
        <v>-8422905</v>
      </c>
      <c r="I17" s="29">
        <f t="shared" si="0"/>
        <v>129217173</v>
      </c>
      <c r="J17" s="31">
        <f t="shared" si="0"/>
        <v>-26796500</v>
      </c>
      <c r="K17" s="27">
        <f t="shared" si="0"/>
        <v>-24530590</v>
      </c>
      <c r="L17" s="28">
        <f t="shared" si="0"/>
        <v>-19449587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1409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899373</v>
      </c>
      <c r="F26" s="21">
        <v>-13150000</v>
      </c>
      <c r="G26" s="19">
        <v>-13150000</v>
      </c>
      <c r="H26" s="20">
        <v>-13150000</v>
      </c>
      <c r="I26" s="22">
        <v>0</v>
      </c>
      <c r="J26" s="23">
        <v>-8800000</v>
      </c>
      <c r="K26" s="19">
        <v>-900000</v>
      </c>
      <c r="L26" s="20">
        <v>-900000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899373</v>
      </c>
      <c r="F27" s="29">
        <f t="shared" si="1"/>
        <v>-13150000</v>
      </c>
      <c r="G27" s="27">
        <f t="shared" si="1"/>
        <v>-13150000</v>
      </c>
      <c r="H27" s="28">
        <f t="shared" si="1"/>
        <v>-13150000</v>
      </c>
      <c r="I27" s="30">
        <f t="shared" si="1"/>
        <v>1409</v>
      </c>
      <c r="J27" s="31">
        <f t="shared" si="1"/>
        <v>-8800000</v>
      </c>
      <c r="K27" s="27">
        <f t="shared" si="1"/>
        <v>-900000</v>
      </c>
      <c r="L27" s="28">
        <f t="shared" si="1"/>
        <v>-900000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-53448</v>
      </c>
      <c r="D38" s="33">
        <f t="shared" ref="D38:L38" si="3">+D17+D27+D36</f>
        <v>0</v>
      </c>
      <c r="E38" s="34">
        <f t="shared" si="3"/>
        <v>146837313</v>
      </c>
      <c r="F38" s="35">
        <f t="shared" si="3"/>
        <v>-23722069</v>
      </c>
      <c r="G38" s="33">
        <f t="shared" si="3"/>
        <v>-21572905</v>
      </c>
      <c r="H38" s="34">
        <f t="shared" si="3"/>
        <v>-21572905</v>
      </c>
      <c r="I38" s="36">
        <f t="shared" si="3"/>
        <v>129218582</v>
      </c>
      <c r="J38" s="37">
        <f t="shared" si="3"/>
        <v>-35596500</v>
      </c>
      <c r="K38" s="33">
        <f t="shared" si="3"/>
        <v>-25430590</v>
      </c>
      <c r="L38" s="34">
        <f t="shared" si="3"/>
        <v>-20349587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133584529</v>
      </c>
      <c r="E39" s="34">
        <v>134531584</v>
      </c>
      <c r="F39" s="35">
        <v>134531584</v>
      </c>
      <c r="G39" s="33">
        <v>121220823</v>
      </c>
      <c r="H39" s="34">
        <v>121220823</v>
      </c>
      <c r="I39" s="36">
        <v>0</v>
      </c>
      <c r="J39" s="37">
        <v>121220823</v>
      </c>
      <c r="K39" s="33">
        <v>84664850</v>
      </c>
      <c r="L39" s="34">
        <v>57384124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-53448</v>
      </c>
      <c r="D40" s="45">
        <f t="shared" si="4"/>
        <v>133584529</v>
      </c>
      <c r="E40" s="46">
        <f t="shared" si="4"/>
        <v>281368897</v>
      </c>
      <c r="F40" s="47">
        <f t="shared" si="4"/>
        <v>110809515</v>
      </c>
      <c r="G40" s="45">
        <f t="shared" si="4"/>
        <v>99647918</v>
      </c>
      <c r="H40" s="46">
        <f t="shared" si="4"/>
        <v>99647918</v>
      </c>
      <c r="I40" s="48">
        <v>173932121</v>
      </c>
      <c r="J40" s="49">
        <f>+J38+J39</f>
        <v>85624323</v>
      </c>
      <c r="K40" s="45">
        <f>+K38+K39</f>
        <v>59234260</v>
      </c>
      <c r="L40" s="46">
        <f>+L38+L39</f>
        <v>37034537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134455874</v>
      </c>
      <c r="D6" s="19">
        <v>144827265</v>
      </c>
      <c r="E6" s="20">
        <v>126120862</v>
      </c>
      <c r="F6" s="21">
        <v>0</v>
      </c>
      <c r="G6" s="19">
        <v>0</v>
      </c>
      <c r="H6" s="20">
        <v>0</v>
      </c>
      <c r="I6" s="22">
        <v>184122824</v>
      </c>
      <c r="J6" s="23">
        <v>27573623</v>
      </c>
      <c r="K6" s="19">
        <v>77684254</v>
      </c>
      <c r="L6" s="20">
        <v>32836519</v>
      </c>
    </row>
    <row r="7" spans="1:12" ht="13.5" x14ac:dyDescent="0.25">
      <c r="A7" s="24" t="s">
        <v>22</v>
      </c>
      <c r="B7" s="18" t="s">
        <v>19</v>
      </c>
      <c r="C7" s="19">
        <v>95663551</v>
      </c>
      <c r="D7" s="19">
        <v>102582335</v>
      </c>
      <c r="E7" s="20">
        <v>105958499</v>
      </c>
      <c r="F7" s="21">
        <v>26973648</v>
      </c>
      <c r="G7" s="19">
        <v>31300921</v>
      </c>
      <c r="H7" s="20">
        <v>31300921</v>
      </c>
      <c r="I7" s="22">
        <v>123805270</v>
      </c>
      <c r="J7" s="23">
        <v>-18106337</v>
      </c>
      <c r="K7" s="19">
        <v>175941234</v>
      </c>
      <c r="L7" s="20">
        <v>-10214591</v>
      </c>
    </row>
    <row r="8" spans="1:12" ht="13.5" x14ac:dyDescent="0.25">
      <c r="A8" s="24" t="s">
        <v>23</v>
      </c>
      <c r="B8" s="18" t="s">
        <v>19</v>
      </c>
      <c r="C8" s="19">
        <v>3741879</v>
      </c>
      <c r="D8" s="19">
        <v>4305377</v>
      </c>
      <c r="E8" s="20">
        <v>3955901</v>
      </c>
      <c r="F8" s="21">
        <v>3611760</v>
      </c>
      <c r="G8" s="19">
        <v>4374534</v>
      </c>
      <c r="H8" s="20">
        <v>4374534</v>
      </c>
      <c r="I8" s="22">
        <v>7548427</v>
      </c>
      <c r="J8" s="23">
        <v>-37193449</v>
      </c>
      <c r="K8" s="19">
        <v>2542567</v>
      </c>
      <c r="L8" s="20">
        <v>-38925991</v>
      </c>
    </row>
    <row r="9" spans="1:12" ht="13.5" x14ac:dyDescent="0.25">
      <c r="A9" s="24" t="s">
        <v>24</v>
      </c>
      <c r="B9" s="18" t="s">
        <v>25</v>
      </c>
      <c r="C9" s="19">
        <v>177216404</v>
      </c>
      <c r="D9" s="19">
        <v>197095143</v>
      </c>
      <c r="E9" s="20">
        <v>207807062</v>
      </c>
      <c r="F9" s="21">
        <v>216407801</v>
      </c>
      <c r="G9" s="19">
        <v>216407801</v>
      </c>
      <c r="H9" s="20">
        <v>216407801</v>
      </c>
      <c r="I9" s="22">
        <v>183660935</v>
      </c>
      <c r="J9" s="23">
        <v>120586004</v>
      </c>
      <c r="K9" s="19">
        <v>250796676</v>
      </c>
      <c r="L9" s="20">
        <v>139155149</v>
      </c>
    </row>
    <row r="10" spans="1:12" ht="13.5" x14ac:dyDescent="0.25">
      <c r="A10" s="24" t="s">
        <v>26</v>
      </c>
      <c r="B10" s="18" t="s">
        <v>25</v>
      </c>
      <c r="C10" s="19">
        <v>25898000</v>
      </c>
      <c r="D10" s="19">
        <v>36892100</v>
      </c>
      <c r="E10" s="20">
        <v>122229280</v>
      </c>
      <c r="F10" s="21">
        <v>189617000</v>
      </c>
      <c r="G10" s="19">
        <v>189617000</v>
      </c>
      <c r="H10" s="20">
        <v>189617000</v>
      </c>
      <c r="I10" s="22">
        <v>131490950</v>
      </c>
      <c r="J10" s="23">
        <v>220998858</v>
      </c>
      <c r="K10" s="19">
        <v>232051050</v>
      </c>
      <c r="L10" s="20">
        <v>243651353</v>
      </c>
    </row>
    <row r="11" spans="1:12" ht="13.5" x14ac:dyDescent="0.25">
      <c r="A11" s="24" t="s">
        <v>27</v>
      </c>
      <c r="B11" s="18" t="s">
        <v>19</v>
      </c>
      <c r="C11" s="19">
        <v>118263</v>
      </c>
      <c r="D11" s="19">
        <v>57910</v>
      </c>
      <c r="E11" s="20">
        <v>0</v>
      </c>
      <c r="F11" s="21">
        <v>0</v>
      </c>
      <c r="G11" s="19">
        <v>0</v>
      </c>
      <c r="H11" s="20">
        <v>0</v>
      </c>
      <c r="I11" s="22">
        <v>3239187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161909357</v>
      </c>
      <c r="D14" s="19">
        <v>152728619</v>
      </c>
      <c r="E14" s="20">
        <v>-81245893</v>
      </c>
      <c r="F14" s="21">
        <v>0</v>
      </c>
      <c r="G14" s="19">
        <v>0</v>
      </c>
      <c r="H14" s="20">
        <v>0</v>
      </c>
      <c r="I14" s="22">
        <v>-214863673</v>
      </c>
      <c r="J14" s="23">
        <v>-388866443</v>
      </c>
      <c r="K14" s="19">
        <v>0</v>
      </c>
      <c r="L14" s="20">
        <v>-408309734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-572266</v>
      </c>
      <c r="K15" s="19">
        <v>0</v>
      </c>
      <c r="L15" s="20">
        <v>-600879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599003328</v>
      </c>
      <c r="D17" s="27">
        <f t="shared" ref="D17:L17" si="0">SUM(D6:D16)</f>
        <v>638488749</v>
      </c>
      <c r="E17" s="28">
        <f t="shared" si="0"/>
        <v>484825711</v>
      </c>
      <c r="F17" s="29">
        <f t="shared" si="0"/>
        <v>436610209</v>
      </c>
      <c r="G17" s="27">
        <f t="shared" si="0"/>
        <v>441700256</v>
      </c>
      <c r="H17" s="30">
        <f t="shared" si="0"/>
        <v>441700256</v>
      </c>
      <c r="I17" s="29">
        <f t="shared" si="0"/>
        <v>419003920</v>
      </c>
      <c r="J17" s="31">
        <f t="shared" si="0"/>
        <v>-75580010</v>
      </c>
      <c r="K17" s="27">
        <f t="shared" si="0"/>
        <v>739015781</v>
      </c>
      <c r="L17" s="28">
        <f t="shared" si="0"/>
        <v>-42408174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1534761</v>
      </c>
      <c r="D21" s="19">
        <v>392518</v>
      </c>
      <c r="E21" s="20">
        <v>520061</v>
      </c>
      <c r="F21" s="38">
        <v>0</v>
      </c>
      <c r="G21" s="39">
        <v>0</v>
      </c>
      <c r="H21" s="40">
        <v>0</v>
      </c>
      <c r="I21" s="22">
        <v>446055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-243204</v>
      </c>
      <c r="D24" s="19">
        <v>225008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-3615509</v>
      </c>
      <c r="K24" s="19">
        <v>3615509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-90688612</v>
      </c>
      <c r="D26" s="19">
        <v>-140631517</v>
      </c>
      <c r="E26" s="20">
        <v>-182022395</v>
      </c>
      <c r="F26" s="21">
        <v>-199332000</v>
      </c>
      <c r="G26" s="19">
        <v>-202272651</v>
      </c>
      <c r="H26" s="20">
        <v>-202272651</v>
      </c>
      <c r="I26" s="22">
        <v>-141960972</v>
      </c>
      <c r="J26" s="23">
        <v>-214899766</v>
      </c>
      <c r="K26" s="19">
        <v>-232287300</v>
      </c>
      <c r="L26" s="20">
        <v>-237259119</v>
      </c>
    </row>
    <row r="27" spans="1:12" ht="13.5" x14ac:dyDescent="0.25">
      <c r="A27" s="25" t="s">
        <v>40</v>
      </c>
      <c r="B27" s="26" t="s">
        <v>19</v>
      </c>
      <c r="C27" s="27">
        <f>SUM(C21:C26)</f>
        <v>-89397055</v>
      </c>
      <c r="D27" s="27">
        <f t="shared" ref="D27:L27" si="1">SUM(D21:D26)</f>
        <v>-140013991</v>
      </c>
      <c r="E27" s="28">
        <f t="shared" si="1"/>
        <v>-181502334</v>
      </c>
      <c r="F27" s="29">
        <f t="shared" si="1"/>
        <v>-199332000</v>
      </c>
      <c r="G27" s="27">
        <f t="shared" si="1"/>
        <v>-202272651</v>
      </c>
      <c r="H27" s="28">
        <f t="shared" si="1"/>
        <v>-202272651</v>
      </c>
      <c r="I27" s="30">
        <f t="shared" si="1"/>
        <v>-141514917</v>
      </c>
      <c r="J27" s="31">
        <f t="shared" si="1"/>
        <v>-218515275</v>
      </c>
      <c r="K27" s="27">
        <f t="shared" si="1"/>
        <v>-228671791</v>
      </c>
      <c r="L27" s="28">
        <f t="shared" si="1"/>
        <v>-237259119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-6089996</v>
      </c>
      <c r="K32" s="19">
        <v>0</v>
      </c>
      <c r="L32" s="20">
        <v>-6394496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-55420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-525004</v>
      </c>
      <c r="K35" s="19">
        <v>0</v>
      </c>
      <c r="L35" s="20">
        <v>-551254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-55420</v>
      </c>
      <c r="J36" s="31">
        <f t="shared" si="2"/>
        <v>-6615000</v>
      </c>
      <c r="K36" s="27">
        <f t="shared" si="2"/>
        <v>0</v>
      </c>
      <c r="L36" s="28">
        <f t="shared" si="2"/>
        <v>-6945750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509606273</v>
      </c>
      <c r="D38" s="33">
        <f t="shared" ref="D38:L38" si="3">+D17+D27+D36</f>
        <v>498474758</v>
      </c>
      <c r="E38" s="34">
        <f t="shared" si="3"/>
        <v>303323377</v>
      </c>
      <c r="F38" s="35">
        <f t="shared" si="3"/>
        <v>237278209</v>
      </c>
      <c r="G38" s="33">
        <f t="shared" si="3"/>
        <v>239427605</v>
      </c>
      <c r="H38" s="34">
        <f t="shared" si="3"/>
        <v>239427605</v>
      </c>
      <c r="I38" s="36">
        <f t="shared" si="3"/>
        <v>277433583</v>
      </c>
      <c r="J38" s="37">
        <f t="shared" si="3"/>
        <v>-300710285</v>
      </c>
      <c r="K38" s="33">
        <f t="shared" si="3"/>
        <v>510343990</v>
      </c>
      <c r="L38" s="34">
        <f t="shared" si="3"/>
        <v>-286613043</v>
      </c>
    </row>
    <row r="39" spans="1:12" ht="13.5" x14ac:dyDescent="0.25">
      <c r="A39" s="24" t="s">
        <v>48</v>
      </c>
      <c r="B39" s="18" t="s">
        <v>49</v>
      </c>
      <c r="C39" s="33">
        <v>-196986398</v>
      </c>
      <c r="D39" s="33">
        <v>-351011057</v>
      </c>
      <c r="E39" s="34">
        <v>-577298686</v>
      </c>
      <c r="F39" s="35">
        <v>0</v>
      </c>
      <c r="G39" s="33">
        <v>0</v>
      </c>
      <c r="H39" s="34">
        <v>0</v>
      </c>
      <c r="I39" s="36">
        <v>45572386</v>
      </c>
      <c r="J39" s="37">
        <v>46927560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312619875</v>
      </c>
      <c r="D40" s="45">
        <f t="shared" si="4"/>
        <v>147463701</v>
      </c>
      <c r="E40" s="46">
        <f t="shared" si="4"/>
        <v>-273975309</v>
      </c>
      <c r="F40" s="47">
        <f t="shared" si="4"/>
        <v>237278209</v>
      </c>
      <c r="G40" s="45">
        <f t="shared" si="4"/>
        <v>239427605</v>
      </c>
      <c r="H40" s="46">
        <f t="shared" si="4"/>
        <v>239427605</v>
      </c>
      <c r="I40" s="48">
        <v>368569685</v>
      </c>
      <c r="J40" s="49">
        <f>+J38+J39</f>
        <v>-253782725</v>
      </c>
      <c r="K40" s="45">
        <f>+K38+K39</f>
        <v>510343990</v>
      </c>
      <c r="L40" s="46">
        <f>+L38+L39</f>
        <v>-286613043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93312467</v>
      </c>
      <c r="F6" s="21">
        <v>0</v>
      </c>
      <c r="G6" s="19">
        <v>102825298</v>
      </c>
      <c r="H6" s="20">
        <v>102825298</v>
      </c>
      <c r="I6" s="22">
        <v>121019586</v>
      </c>
      <c r="J6" s="23">
        <v>151498745</v>
      </c>
      <c r="K6" s="19">
        <v>158159969</v>
      </c>
      <c r="L6" s="20">
        <v>165277169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231567313</v>
      </c>
      <c r="F7" s="21">
        <v>346636930</v>
      </c>
      <c r="G7" s="19">
        <v>331477291</v>
      </c>
      <c r="H7" s="20">
        <v>331477291</v>
      </c>
      <c r="I7" s="22">
        <v>316364360</v>
      </c>
      <c r="J7" s="23">
        <v>386881845</v>
      </c>
      <c r="K7" s="19">
        <v>349476805</v>
      </c>
      <c r="L7" s="20">
        <v>422080354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206798609</v>
      </c>
      <c r="F8" s="21">
        <v>-388061472</v>
      </c>
      <c r="G8" s="19">
        <v>289627617</v>
      </c>
      <c r="H8" s="20">
        <v>289627617</v>
      </c>
      <c r="I8" s="22">
        <v>241522207</v>
      </c>
      <c r="J8" s="23">
        <v>103041014</v>
      </c>
      <c r="K8" s="19">
        <v>71323687</v>
      </c>
      <c r="L8" s="20">
        <v>64191424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12341000</v>
      </c>
      <c r="K9" s="19">
        <v>7635920</v>
      </c>
      <c r="L9" s="20">
        <v>7855786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40000000</v>
      </c>
      <c r="G10" s="19">
        <v>70282000</v>
      </c>
      <c r="H10" s="20">
        <v>70282000</v>
      </c>
      <c r="I10" s="22">
        <v>69926831</v>
      </c>
      <c r="J10" s="23">
        <v>106928000</v>
      </c>
      <c r="K10" s="19">
        <v>208710000</v>
      </c>
      <c r="L10" s="20">
        <v>135901000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14228</v>
      </c>
      <c r="K11" s="19">
        <v>484</v>
      </c>
      <c r="L11" s="20">
        <v>484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1100000</v>
      </c>
      <c r="G12" s="19">
        <v>1100000</v>
      </c>
      <c r="H12" s="20">
        <v>1100000</v>
      </c>
      <c r="I12" s="22">
        <v>9193</v>
      </c>
      <c r="J12" s="23">
        <v>13789</v>
      </c>
      <c r="K12" s="19">
        <v>14396</v>
      </c>
      <c r="L12" s="20">
        <v>15044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-263160785</v>
      </c>
      <c r="F14" s="21">
        <v>-237386127</v>
      </c>
      <c r="G14" s="19">
        <v>-299894228</v>
      </c>
      <c r="H14" s="20">
        <v>-299894228</v>
      </c>
      <c r="I14" s="22">
        <v>-318092349</v>
      </c>
      <c r="J14" s="23">
        <v>-982504133</v>
      </c>
      <c r="K14" s="19">
        <v>-616181528</v>
      </c>
      <c r="L14" s="20">
        <v>-560370337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-7800000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268517604</v>
      </c>
      <c r="F17" s="29">
        <f t="shared" si="0"/>
        <v>-245510669</v>
      </c>
      <c r="G17" s="27">
        <f t="shared" si="0"/>
        <v>495417978</v>
      </c>
      <c r="H17" s="30">
        <f t="shared" si="0"/>
        <v>495417978</v>
      </c>
      <c r="I17" s="29">
        <f t="shared" si="0"/>
        <v>430749828</v>
      </c>
      <c r="J17" s="31">
        <f t="shared" si="0"/>
        <v>-221785512</v>
      </c>
      <c r="K17" s="27">
        <f t="shared" si="0"/>
        <v>179139733</v>
      </c>
      <c r="L17" s="28">
        <f t="shared" si="0"/>
        <v>234950924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-65709749</v>
      </c>
      <c r="F26" s="21">
        <v>0</v>
      </c>
      <c r="G26" s="19">
        <v>823673</v>
      </c>
      <c r="H26" s="20">
        <v>823673</v>
      </c>
      <c r="I26" s="22">
        <v>-63868254</v>
      </c>
      <c r="J26" s="23">
        <v>-130166999</v>
      </c>
      <c r="K26" s="19">
        <v>-59865863</v>
      </c>
      <c r="L26" s="20">
        <v>-66498000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-65709749</v>
      </c>
      <c r="F27" s="29">
        <f t="shared" si="1"/>
        <v>0</v>
      </c>
      <c r="G27" s="27">
        <f t="shared" si="1"/>
        <v>823673</v>
      </c>
      <c r="H27" s="28">
        <f t="shared" si="1"/>
        <v>823673</v>
      </c>
      <c r="I27" s="30">
        <f t="shared" si="1"/>
        <v>-63868254</v>
      </c>
      <c r="J27" s="31">
        <f t="shared" si="1"/>
        <v>-130166999</v>
      </c>
      <c r="K27" s="27">
        <f t="shared" si="1"/>
        <v>-59865863</v>
      </c>
      <c r="L27" s="28">
        <f t="shared" si="1"/>
        <v>-66498000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-6837766</v>
      </c>
      <c r="F32" s="21">
        <v>0</v>
      </c>
      <c r="G32" s="19">
        <v>-7459381</v>
      </c>
      <c r="H32" s="20">
        <v>-7459381</v>
      </c>
      <c r="I32" s="22">
        <v>-7459380</v>
      </c>
      <c r="J32" s="23">
        <v>-7459381</v>
      </c>
      <c r="K32" s="19">
        <v>-7459381</v>
      </c>
      <c r="L32" s="20">
        <v>-7459381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-6837766</v>
      </c>
      <c r="F36" s="29">
        <f t="shared" si="2"/>
        <v>0</v>
      </c>
      <c r="G36" s="27">
        <f t="shared" si="2"/>
        <v>-7459381</v>
      </c>
      <c r="H36" s="28">
        <f t="shared" si="2"/>
        <v>-7459381</v>
      </c>
      <c r="I36" s="30">
        <f t="shared" si="2"/>
        <v>-7459380</v>
      </c>
      <c r="J36" s="31">
        <f t="shared" si="2"/>
        <v>-7459381</v>
      </c>
      <c r="K36" s="27">
        <f t="shared" si="2"/>
        <v>-7459381</v>
      </c>
      <c r="L36" s="28">
        <f t="shared" si="2"/>
        <v>-7459381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195970089</v>
      </c>
      <c r="F38" s="35">
        <f t="shared" si="3"/>
        <v>-245510669</v>
      </c>
      <c r="G38" s="33">
        <f t="shared" si="3"/>
        <v>488782270</v>
      </c>
      <c r="H38" s="34">
        <f t="shared" si="3"/>
        <v>488782270</v>
      </c>
      <c r="I38" s="36">
        <f t="shared" si="3"/>
        <v>359422194</v>
      </c>
      <c r="J38" s="37">
        <f t="shared" si="3"/>
        <v>-359411892</v>
      </c>
      <c r="K38" s="33">
        <f t="shared" si="3"/>
        <v>111814489</v>
      </c>
      <c r="L38" s="34">
        <f t="shared" si="3"/>
        <v>160993543</v>
      </c>
    </row>
    <row r="39" spans="1:12" ht="13.5" x14ac:dyDescent="0.25">
      <c r="A39" s="24" t="s">
        <v>48</v>
      </c>
      <c r="B39" s="18" t="s">
        <v>49</v>
      </c>
      <c r="C39" s="33">
        <v>3424033</v>
      </c>
      <c r="D39" s="33">
        <v>4666584</v>
      </c>
      <c r="E39" s="34">
        <v>7740</v>
      </c>
      <c r="F39" s="35">
        <v>0</v>
      </c>
      <c r="G39" s="33">
        <v>-11272760</v>
      </c>
      <c r="H39" s="34">
        <v>-11272760</v>
      </c>
      <c r="I39" s="36">
        <v>-11416890</v>
      </c>
      <c r="J39" s="37">
        <v>-11272760</v>
      </c>
      <c r="K39" s="33">
        <v>-11272760</v>
      </c>
      <c r="L39" s="34">
        <v>-11272760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3424033</v>
      </c>
      <c r="D40" s="45">
        <f t="shared" si="4"/>
        <v>4666584</v>
      </c>
      <c r="E40" s="46">
        <f t="shared" si="4"/>
        <v>195977829</v>
      </c>
      <c r="F40" s="47">
        <f t="shared" si="4"/>
        <v>-245510669</v>
      </c>
      <c r="G40" s="45">
        <f t="shared" si="4"/>
        <v>477509510</v>
      </c>
      <c r="H40" s="46">
        <f t="shared" si="4"/>
        <v>477509510</v>
      </c>
      <c r="I40" s="48">
        <v>325469784</v>
      </c>
      <c r="J40" s="49">
        <f>+J38+J39</f>
        <v>-370684652</v>
      </c>
      <c r="K40" s="45">
        <f>+K38+K39</f>
        <v>100541729</v>
      </c>
      <c r="L40" s="46">
        <f>+L38+L39</f>
        <v>149720783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14679683</v>
      </c>
      <c r="D6" s="19">
        <v>-4806837</v>
      </c>
      <c r="E6" s="20">
        <v>9362560</v>
      </c>
      <c r="F6" s="21">
        <v>6279000</v>
      </c>
      <c r="G6" s="19">
        <v>6279000</v>
      </c>
      <c r="H6" s="20">
        <v>6279000</v>
      </c>
      <c r="I6" s="22">
        <v>11784050</v>
      </c>
      <c r="J6" s="23">
        <v>4422040</v>
      </c>
      <c r="K6" s="19">
        <v>4687362</v>
      </c>
      <c r="L6" s="20">
        <v>4968604</v>
      </c>
    </row>
    <row r="7" spans="1:12" ht="13.5" x14ac:dyDescent="0.25">
      <c r="A7" s="24" t="s">
        <v>22</v>
      </c>
      <c r="B7" s="18" t="s">
        <v>19</v>
      </c>
      <c r="C7" s="19">
        <v>90011501</v>
      </c>
      <c r="D7" s="19">
        <v>97395494</v>
      </c>
      <c r="E7" s="20">
        <v>116233856</v>
      </c>
      <c r="F7" s="21">
        <v>107920020</v>
      </c>
      <c r="G7" s="19">
        <v>107920020</v>
      </c>
      <c r="H7" s="20">
        <v>107920020</v>
      </c>
      <c r="I7" s="22">
        <v>123647427</v>
      </c>
      <c r="J7" s="23">
        <v>86480677</v>
      </c>
      <c r="K7" s="19">
        <v>91015564</v>
      </c>
      <c r="L7" s="20">
        <v>95836441</v>
      </c>
    </row>
    <row r="8" spans="1:12" ht="13.5" x14ac:dyDescent="0.25">
      <c r="A8" s="24" t="s">
        <v>23</v>
      </c>
      <c r="B8" s="18" t="s">
        <v>19</v>
      </c>
      <c r="C8" s="19">
        <v>2891058</v>
      </c>
      <c r="D8" s="19">
        <v>2863532</v>
      </c>
      <c r="E8" s="20">
        <v>2500509</v>
      </c>
      <c r="F8" s="21">
        <v>4166844</v>
      </c>
      <c r="G8" s="19">
        <v>4166844</v>
      </c>
      <c r="H8" s="20">
        <v>4166844</v>
      </c>
      <c r="I8" s="22">
        <v>-12717169</v>
      </c>
      <c r="J8" s="23">
        <v>3583534</v>
      </c>
      <c r="K8" s="19">
        <v>3798547</v>
      </c>
      <c r="L8" s="20">
        <v>4026458</v>
      </c>
    </row>
    <row r="9" spans="1:12" ht="13.5" x14ac:dyDescent="0.25">
      <c r="A9" s="24" t="s">
        <v>24</v>
      </c>
      <c r="B9" s="18" t="s">
        <v>25</v>
      </c>
      <c r="C9" s="19">
        <v>91125946</v>
      </c>
      <c r="D9" s="19">
        <v>98752166</v>
      </c>
      <c r="E9" s="20">
        <v>123871271</v>
      </c>
      <c r="F9" s="21">
        <v>112463004</v>
      </c>
      <c r="G9" s="19">
        <v>112462990</v>
      </c>
      <c r="H9" s="20">
        <v>112462990</v>
      </c>
      <c r="I9" s="22">
        <v>106902280</v>
      </c>
      <c r="J9" s="23">
        <v>121020418</v>
      </c>
      <c r="K9" s="19">
        <v>128517002</v>
      </c>
      <c r="L9" s="20">
        <v>137787403</v>
      </c>
    </row>
    <row r="10" spans="1:12" ht="13.5" x14ac:dyDescent="0.25">
      <c r="A10" s="24" t="s">
        <v>26</v>
      </c>
      <c r="B10" s="18" t="s">
        <v>25</v>
      </c>
      <c r="C10" s="19">
        <v>36603391</v>
      </c>
      <c r="D10" s="19">
        <v>60321760</v>
      </c>
      <c r="E10" s="20">
        <v>47766416</v>
      </c>
      <c r="F10" s="21">
        <v>52096884</v>
      </c>
      <c r="G10" s="19">
        <v>52096884</v>
      </c>
      <c r="H10" s="20">
        <v>52096884</v>
      </c>
      <c r="I10" s="22">
        <v>45524789</v>
      </c>
      <c r="J10" s="23">
        <v>62313000</v>
      </c>
      <c r="K10" s="19">
        <v>67479000</v>
      </c>
      <c r="L10" s="20">
        <v>40925000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273564</v>
      </c>
      <c r="G11" s="19">
        <v>273556</v>
      </c>
      <c r="H11" s="20">
        <v>273556</v>
      </c>
      <c r="I11" s="22">
        <v>0</v>
      </c>
      <c r="J11" s="23">
        <v>289972</v>
      </c>
      <c r="K11" s="19">
        <v>307371</v>
      </c>
      <c r="L11" s="20">
        <v>325813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154268964</v>
      </c>
      <c r="D14" s="19">
        <v>161291547</v>
      </c>
      <c r="E14" s="20">
        <v>-42885003</v>
      </c>
      <c r="F14" s="21">
        <v>-217062576</v>
      </c>
      <c r="G14" s="19">
        <v>-217062576</v>
      </c>
      <c r="H14" s="20">
        <v>-217062576</v>
      </c>
      <c r="I14" s="22">
        <v>-179290975</v>
      </c>
      <c r="J14" s="23">
        <v>-323616196</v>
      </c>
      <c r="K14" s="19">
        <v>-337327301</v>
      </c>
      <c r="L14" s="20">
        <v>-351967042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-26500000</v>
      </c>
      <c r="K15" s="19">
        <v>-27666000</v>
      </c>
      <c r="L15" s="20">
        <v>-28910970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389580543</v>
      </c>
      <c r="D17" s="27">
        <f t="shared" ref="D17:L17" si="0">SUM(D6:D16)</f>
        <v>415817662</v>
      </c>
      <c r="E17" s="28">
        <f t="shared" si="0"/>
        <v>256849609</v>
      </c>
      <c r="F17" s="29">
        <f t="shared" si="0"/>
        <v>66136740</v>
      </c>
      <c r="G17" s="27">
        <f t="shared" si="0"/>
        <v>66136718</v>
      </c>
      <c r="H17" s="30">
        <f t="shared" si="0"/>
        <v>66136718</v>
      </c>
      <c r="I17" s="29">
        <f t="shared" si="0"/>
        <v>95850402</v>
      </c>
      <c r="J17" s="31">
        <f t="shared" si="0"/>
        <v>-72006555</v>
      </c>
      <c r="K17" s="27">
        <f t="shared" si="0"/>
        <v>-69188455</v>
      </c>
      <c r="L17" s="28">
        <f t="shared" si="0"/>
        <v>-97008293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1447615</v>
      </c>
      <c r="D23" s="19">
        <v>0</v>
      </c>
      <c r="E23" s="20">
        <v>0</v>
      </c>
      <c r="F23" s="38">
        <v>-20396488</v>
      </c>
      <c r="G23" s="39">
        <v>0</v>
      </c>
      <c r="H23" s="40">
        <v>0</v>
      </c>
      <c r="I23" s="22">
        <v>224361381</v>
      </c>
      <c r="J23" s="41">
        <v>0</v>
      </c>
      <c r="K23" s="39">
        <v>26846158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-195118</v>
      </c>
      <c r="D24" s="19">
        <v>8681</v>
      </c>
      <c r="E24" s="20">
        <v>-339780</v>
      </c>
      <c r="F24" s="21">
        <v>184945</v>
      </c>
      <c r="G24" s="19">
        <v>0</v>
      </c>
      <c r="H24" s="20">
        <v>0</v>
      </c>
      <c r="I24" s="22">
        <v>1528556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-113764</v>
      </c>
      <c r="D26" s="19">
        <v>-33681225</v>
      </c>
      <c r="E26" s="20">
        <v>-48483470</v>
      </c>
      <c r="F26" s="21">
        <v>-25810488</v>
      </c>
      <c r="G26" s="19">
        <v>-25810488</v>
      </c>
      <c r="H26" s="20">
        <v>-25810488</v>
      </c>
      <c r="I26" s="22">
        <v>-36891963</v>
      </c>
      <c r="J26" s="23">
        <v>-54718260</v>
      </c>
      <c r="K26" s="19">
        <v>-54718260</v>
      </c>
      <c r="L26" s="20">
        <v>-54718260</v>
      </c>
    </row>
    <row r="27" spans="1:12" ht="13.5" x14ac:dyDescent="0.25">
      <c r="A27" s="25" t="s">
        <v>40</v>
      </c>
      <c r="B27" s="26" t="s">
        <v>19</v>
      </c>
      <c r="C27" s="27">
        <f>SUM(C21:C26)</f>
        <v>1138733</v>
      </c>
      <c r="D27" s="27">
        <f t="shared" ref="D27:L27" si="1">SUM(D21:D26)</f>
        <v>-33672544</v>
      </c>
      <c r="E27" s="28">
        <f t="shared" si="1"/>
        <v>-48823250</v>
      </c>
      <c r="F27" s="29">
        <f t="shared" si="1"/>
        <v>-46022031</v>
      </c>
      <c r="G27" s="27">
        <f t="shared" si="1"/>
        <v>-25810488</v>
      </c>
      <c r="H27" s="28">
        <f t="shared" si="1"/>
        <v>-25810488</v>
      </c>
      <c r="I27" s="30">
        <f t="shared" si="1"/>
        <v>188997974</v>
      </c>
      <c r="J27" s="31">
        <f t="shared" si="1"/>
        <v>-54718260</v>
      </c>
      <c r="K27" s="27">
        <f t="shared" si="1"/>
        <v>-27872102</v>
      </c>
      <c r="L27" s="28">
        <f t="shared" si="1"/>
        <v>-54718260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165251</v>
      </c>
      <c r="F33" s="21">
        <v>0</v>
      </c>
      <c r="G33" s="39">
        <v>0</v>
      </c>
      <c r="H33" s="40">
        <v>0</v>
      </c>
      <c r="I33" s="42">
        <v>-298000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165251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-298000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390719276</v>
      </c>
      <c r="D38" s="33">
        <f t="shared" ref="D38:L38" si="3">+D17+D27+D36</f>
        <v>382145118</v>
      </c>
      <c r="E38" s="34">
        <f t="shared" si="3"/>
        <v>208191610</v>
      </c>
      <c r="F38" s="35">
        <f t="shared" si="3"/>
        <v>20114709</v>
      </c>
      <c r="G38" s="33">
        <f t="shared" si="3"/>
        <v>40326230</v>
      </c>
      <c r="H38" s="34">
        <f t="shared" si="3"/>
        <v>40326230</v>
      </c>
      <c r="I38" s="36">
        <f t="shared" si="3"/>
        <v>284550376</v>
      </c>
      <c r="J38" s="37">
        <f t="shared" si="3"/>
        <v>-126724815</v>
      </c>
      <c r="K38" s="33">
        <f t="shared" si="3"/>
        <v>-97060557</v>
      </c>
      <c r="L38" s="34">
        <f t="shared" si="3"/>
        <v>-151726553</v>
      </c>
    </row>
    <row r="39" spans="1:12" ht="13.5" x14ac:dyDescent="0.25">
      <c r="A39" s="24" t="s">
        <v>48</v>
      </c>
      <c r="B39" s="18" t="s">
        <v>49</v>
      </c>
      <c r="C39" s="33">
        <v>-159496253</v>
      </c>
      <c r="D39" s="33">
        <v>-281007698</v>
      </c>
      <c r="E39" s="34">
        <v>-402074821</v>
      </c>
      <c r="F39" s="35">
        <v>4814883</v>
      </c>
      <c r="G39" s="33">
        <v>4814883</v>
      </c>
      <c r="H39" s="34">
        <v>4814883</v>
      </c>
      <c r="I39" s="36">
        <v>3456011</v>
      </c>
      <c r="J39" s="37">
        <v>44545158</v>
      </c>
      <c r="K39" s="33">
        <v>-82179659</v>
      </c>
      <c r="L39" s="34">
        <v>-206086372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231223023</v>
      </c>
      <c r="D40" s="45">
        <f t="shared" si="4"/>
        <v>101137420</v>
      </c>
      <c r="E40" s="46">
        <f t="shared" si="4"/>
        <v>-193883211</v>
      </c>
      <c r="F40" s="47">
        <f t="shared" si="4"/>
        <v>24929592</v>
      </c>
      <c r="G40" s="45">
        <f t="shared" si="4"/>
        <v>45141113</v>
      </c>
      <c r="H40" s="46">
        <f t="shared" si="4"/>
        <v>45141113</v>
      </c>
      <c r="I40" s="48">
        <v>65578221</v>
      </c>
      <c r="J40" s="49">
        <f>+J38+J39</f>
        <v>-82179657</v>
      </c>
      <c r="K40" s="45">
        <f>+K38+K39</f>
        <v>-179240216</v>
      </c>
      <c r="L40" s="46">
        <f>+L38+L39</f>
        <v>-357812925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111532211</v>
      </c>
      <c r="F6" s="21">
        <v>97350955</v>
      </c>
      <c r="G6" s="19">
        <v>97350955</v>
      </c>
      <c r="H6" s="20">
        <v>97350955</v>
      </c>
      <c r="I6" s="22">
        <v>201391460</v>
      </c>
      <c r="J6" s="23">
        <v>138133096</v>
      </c>
      <c r="K6" s="19">
        <v>146421082</v>
      </c>
      <c r="L6" s="20">
        <v>155206347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237338804</v>
      </c>
      <c r="F7" s="21">
        <v>273504260</v>
      </c>
      <c r="G7" s="19">
        <v>308452427</v>
      </c>
      <c r="H7" s="20">
        <v>308452427</v>
      </c>
      <c r="I7" s="22">
        <v>179327626</v>
      </c>
      <c r="J7" s="23">
        <v>404912881</v>
      </c>
      <c r="K7" s="19">
        <v>449074978</v>
      </c>
      <c r="L7" s="20">
        <v>483354195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935497224</v>
      </c>
      <c r="F8" s="21">
        <v>1360683028</v>
      </c>
      <c r="G8" s="19">
        <v>45444766</v>
      </c>
      <c r="H8" s="20">
        <v>45444766</v>
      </c>
      <c r="I8" s="22">
        <v>587797498</v>
      </c>
      <c r="J8" s="23">
        <v>50829226</v>
      </c>
      <c r="K8" s="19">
        <v>53213559</v>
      </c>
      <c r="L8" s="20">
        <v>55868345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9332000</v>
      </c>
      <c r="G9" s="19">
        <v>9332000</v>
      </c>
      <c r="H9" s="20">
        <v>9332000</v>
      </c>
      <c r="I9" s="22">
        <v>9332000</v>
      </c>
      <c r="J9" s="23">
        <v>753706000</v>
      </c>
      <c r="K9" s="19">
        <v>798461000</v>
      </c>
      <c r="L9" s="20">
        <v>853294000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234445000</v>
      </c>
      <c r="G10" s="19">
        <v>234445000</v>
      </c>
      <c r="H10" s="20">
        <v>234445000</v>
      </c>
      <c r="I10" s="22">
        <v>254445139</v>
      </c>
      <c r="J10" s="23">
        <v>257945000</v>
      </c>
      <c r="K10" s="19">
        <v>274084000</v>
      </c>
      <c r="L10" s="20">
        <v>280673000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10100000</v>
      </c>
      <c r="K11" s="19">
        <v>10555000</v>
      </c>
      <c r="L11" s="20">
        <v>11061850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-323844871</v>
      </c>
      <c r="F14" s="21">
        <v>-2711063487</v>
      </c>
      <c r="G14" s="19">
        <v>-4937995705</v>
      </c>
      <c r="H14" s="20">
        <v>-4937995705</v>
      </c>
      <c r="I14" s="22">
        <v>-510576231</v>
      </c>
      <c r="J14" s="23">
        <v>-1551983179</v>
      </c>
      <c r="K14" s="19">
        <v>-2583484576</v>
      </c>
      <c r="L14" s="20">
        <v>-1867500900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960523368</v>
      </c>
      <c r="F17" s="29">
        <f t="shared" si="0"/>
        <v>-735748244</v>
      </c>
      <c r="G17" s="27">
        <f t="shared" si="0"/>
        <v>-4242970557</v>
      </c>
      <c r="H17" s="30">
        <f t="shared" si="0"/>
        <v>-4242970557</v>
      </c>
      <c r="I17" s="29">
        <f t="shared" si="0"/>
        <v>721717492</v>
      </c>
      <c r="J17" s="31">
        <f t="shared" si="0"/>
        <v>63643024</v>
      </c>
      <c r="K17" s="27">
        <f t="shared" si="0"/>
        <v>-851674957</v>
      </c>
      <c r="L17" s="28">
        <f t="shared" si="0"/>
        <v>-28043163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154531</v>
      </c>
      <c r="D23" s="19">
        <v>-10378</v>
      </c>
      <c r="E23" s="20">
        <v>0</v>
      </c>
      <c r="F23" s="38">
        <v>-144153</v>
      </c>
      <c r="G23" s="39">
        <v>0</v>
      </c>
      <c r="H23" s="40">
        <v>0</v>
      </c>
      <c r="I23" s="22">
        <v>-144153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-230697443</v>
      </c>
      <c r="F26" s="21">
        <v>-266961134</v>
      </c>
      <c r="G26" s="19">
        <v>-289972865</v>
      </c>
      <c r="H26" s="20">
        <v>-289972865</v>
      </c>
      <c r="I26" s="22">
        <v>-217162443</v>
      </c>
      <c r="J26" s="23">
        <v>-294504544</v>
      </c>
      <c r="K26" s="19">
        <v>-266198246</v>
      </c>
      <c r="L26" s="20">
        <v>-272418677</v>
      </c>
    </row>
    <row r="27" spans="1:12" ht="13.5" x14ac:dyDescent="0.25">
      <c r="A27" s="25" t="s">
        <v>40</v>
      </c>
      <c r="B27" s="26" t="s">
        <v>19</v>
      </c>
      <c r="C27" s="27">
        <f>SUM(C21:C26)</f>
        <v>154531</v>
      </c>
      <c r="D27" s="27">
        <f t="shared" ref="D27:L27" si="1">SUM(D21:D26)</f>
        <v>-10378</v>
      </c>
      <c r="E27" s="28">
        <f t="shared" si="1"/>
        <v>-230697443</v>
      </c>
      <c r="F27" s="29">
        <f t="shared" si="1"/>
        <v>-267105287</v>
      </c>
      <c r="G27" s="27">
        <f t="shared" si="1"/>
        <v>-289972865</v>
      </c>
      <c r="H27" s="28">
        <f t="shared" si="1"/>
        <v>-289972865</v>
      </c>
      <c r="I27" s="30">
        <f t="shared" si="1"/>
        <v>-217306596</v>
      </c>
      <c r="J27" s="31">
        <f t="shared" si="1"/>
        <v>-294504544</v>
      </c>
      <c r="K27" s="27">
        <f t="shared" si="1"/>
        <v>-266198246</v>
      </c>
      <c r="L27" s="28">
        <f t="shared" si="1"/>
        <v>-272418677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295269</v>
      </c>
      <c r="K33" s="19">
        <v>312985</v>
      </c>
      <c r="L33" s="20">
        <v>331764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295269</v>
      </c>
      <c r="K36" s="27">
        <f t="shared" si="2"/>
        <v>312985</v>
      </c>
      <c r="L36" s="28">
        <f t="shared" si="2"/>
        <v>331764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154531</v>
      </c>
      <c r="D38" s="33">
        <f t="shared" ref="D38:L38" si="3">+D17+D27+D36</f>
        <v>-10378</v>
      </c>
      <c r="E38" s="34">
        <f t="shared" si="3"/>
        <v>729825925</v>
      </c>
      <c r="F38" s="35">
        <f t="shared" si="3"/>
        <v>-1002853531</v>
      </c>
      <c r="G38" s="33">
        <f t="shared" si="3"/>
        <v>-4532943422</v>
      </c>
      <c r="H38" s="34">
        <f t="shared" si="3"/>
        <v>-4532943422</v>
      </c>
      <c r="I38" s="36">
        <f t="shared" si="3"/>
        <v>504410896</v>
      </c>
      <c r="J38" s="37">
        <f t="shared" si="3"/>
        <v>-230566251</v>
      </c>
      <c r="K38" s="33">
        <f t="shared" si="3"/>
        <v>-1117560218</v>
      </c>
      <c r="L38" s="34">
        <f t="shared" si="3"/>
        <v>-300130076</v>
      </c>
    </row>
    <row r="39" spans="1:12" ht="13.5" x14ac:dyDescent="0.25">
      <c r="A39" s="24" t="s">
        <v>48</v>
      </c>
      <c r="B39" s="18" t="s">
        <v>49</v>
      </c>
      <c r="C39" s="33">
        <v>8166865</v>
      </c>
      <c r="D39" s="33">
        <v>266689259</v>
      </c>
      <c r="E39" s="34">
        <v>-14361013</v>
      </c>
      <c r="F39" s="35">
        <v>0</v>
      </c>
      <c r="G39" s="33">
        <v>0</v>
      </c>
      <c r="H39" s="34">
        <v>0</v>
      </c>
      <c r="I39" s="36">
        <v>165008739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8321396</v>
      </c>
      <c r="D40" s="45">
        <f t="shared" si="4"/>
        <v>266678881</v>
      </c>
      <c r="E40" s="46">
        <f t="shared" si="4"/>
        <v>715464912</v>
      </c>
      <c r="F40" s="47">
        <f t="shared" si="4"/>
        <v>-1002853531</v>
      </c>
      <c r="G40" s="45">
        <f t="shared" si="4"/>
        <v>-4532943422</v>
      </c>
      <c r="H40" s="46">
        <f t="shared" si="4"/>
        <v>-4532943422</v>
      </c>
      <c r="I40" s="48">
        <v>561570130</v>
      </c>
      <c r="J40" s="49">
        <f>+J38+J39</f>
        <v>-230566251</v>
      </c>
      <c r="K40" s="45">
        <f>+K38+K39</f>
        <v>-1117560218</v>
      </c>
      <c r="L40" s="46">
        <f>+L38+L39</f>
        <v>-300130076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8392143</v>
      </c>
      <c r="G6" s="19">
        <v>8392143</v>
      </c>
      <c r="H6" s="20">
        <v>8392143</v>
      </c>
      <c r="I6" s="22">
        <v>0</v>
      </c>
      <c r="J6" s="23">
        <v>15749835</v>
      </c>
      <c r="K6" s="19">
        <v>16442827</v>
      </c>
      <c r="L6" s="20">
        <v>17182756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19059722</v>
      </c>
      <c r="F7" s="21">
        <v>29468577</v>
      </c>
      <c r="G7" s="19">
        <v>30245814</v>
      </c>
      <c r="H7" s="20">
        <v>30245814</v>
      </c>
      <c r="I7" s="22">
        <v>8027423</v>
      </c>
      <c r="J7" s="23">
        <v>57325010</v>
      </c>
      <c r="K7" s="19">
        <v>59847308</v>
      </c>
      <c r="L7" s="20">
        <v>62540436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16457425</v>
      </c>
      <c r="F8" s="21">
        <v>2637082</v>
      </c>
      <c r="G8" s="19">
        <v>4940490</v>
      </c>
      <c r="H8" s="20">
        <v>4940490</v>
      </c>
      <c r="I8" s="22">
        <v>2642042</v>
      </c>
      <c r="J8" s="23">
        <v>1589793</v>
      </c>
      <c r="K8" s="19">
        <v>1659762</v>
      </c>
      <c r="L8" s="20">
        <v>1734451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176372981</v>
      </c>
      <c r="F9" s="21">
        <v>87893998</v>
      </c>
      <c r="G9" s="19">
        <v>87893998</v>
      </c>
      <c r="H9" s="20">
        <v>87893998</v>
      </c>
      <c r="I9" s="22">
        <v>37945625</v>
      </c>
      <c r="J9" s="23">
        <v>89458322</v>
      </c>
      <c r="K9" s="19">
        <v>94048080</v>
      </c>
      <c r="L9" s="20">
        <v>100236523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67279951</v>
      </c>
      <c r="F10" s="21">
        <v>57793000</v>
      </c>
      <c r="G10" s="19">
        <v>59543000</v>
      </c>
      <c r="H10" s="20">
        <v>59543000</v>
      </c>
      <c r="I10" s="22">
        <v>18917776</v>
      </c>
      <c r="J10" s="23">
        <v>38847000</v>
      </c>
      <c r="K10" s="19">
        <v>24406000</v>
      </c>
      <c r="L10" s="20">
        <v>25302800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780808</v>
      </c>
      <c r="K11" s="19">
        <v>815164</v>
      </c>
      <c r="L11" s="20">
        <v>851846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-37430231</v>
      </c>
      <c r="E14" s="20">
        <v>-94933516</v>
      </c>
      <c r="F14" s="21">
        <v>-141110071</v>
      </c>
      <c r="G14" s="19">
        <v>-148625855</v>
      </c>
      <c r="H14" s="20">
        <v>-148625855</v>
      </c>
      <c r="I14" s="22">
        <v>-76810744</v>
      </c>
      <c r="J14" s="23">
        <v>-167296399</v>
      </c>
      <c r="K14" s="19">
        <v>-172732669</v>
      </c>
      <c r="L14" s="20">
        <v>-180421984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-3139497</v>
      </c>
      <c r="G15" s="19">
        <v>-1817774</v>
      </c>
      <c r="H15" s="20">
        <v>-1817774</v>
      </c>
      <c r="I15" s="22">
        <v>0</v>
      </c>
      <c r="J15" s="23">
        <v>-3120000</v>
      </c>
      <c r="K15" s="19">
        <v>-3257280</v>
      </c>
      <c r="L15" s="20">
        <v>-3403857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-37430231</v>
      </c>
      <c r="E17" s="28">
        <f t="shared" si="0"/>
        <v>184236563</v>
      </c>
      <c r="F17" s="29">
        <f t="shared" si="0"/>
        <v>41935232</v>
      </c>
      <c r="G17" s="27">
        <f t="shared" si="0"/>
        <v>40571816</v>
      </c>
      <c r="H17" s="30">
        <f t="shared" si="0"/>
        <v>40571816</v>
      </c>
      <c r="I17" s="29">
        <f t="shared" si="0"/>
        <v>-9277878</v>
      </c>
      <c r="J17" s="31">
        <f t="shared" si="0"/>
        <v>33334369</v>
      </c>
      <c r="K17" s="27">
        <f t="shared" si="0"/>
        <v>21229192</v>
      </c>
      <c r="L17" s="28">
        <f t="shared" si="0"/>
        <v>24022971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2440920</v>
      </c>
      <c r="F21" s="38">
        <v>0</v>
      </c>
      <c r="G21" s="39">
        <v>0</v>
      </c>
      <c r="H21" s="40">
        <v>0</v>
      </c>
      <c r="I21" s="22">
        <v>244577</v>
      </c>
      <c r="J21" s="41">
        <v>1000000</v>
      </c>
      <c r="K21" s="39">
        <v>1044000</v>
      </c>
      <c r="L21" s="40">
        <v>1090980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-13620</v>
      </c>
      <c r="D24" s="19">
        <v>78718</v>
      </c>
      <c r="E24" s="20">
        <v>11323</v>
      </c>
      <c r="F24" s="21">
        <v>-11323</v>
      </c>
      <c r="G24" s="19">
        <v>11323</v>
      </c>
      <c r="H24" s="20">
        <v>11323</v>
      </c>
      <c r="I24" s="22">
        <v>-7357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-85099911</v>
      </c>
      <c r="F26" s="21">
        <v>-60293000</v>
      </c>
      <c r="G26" s="19">
        <v>-63218761</v>
      </c>
      <c r="H26" s="20">
        <v>-63218761</v>
      </c>
      <c r="I26" s="22">
        <v>-8092964</v>
      </c>
      <c r="J26" s="23">
        <v>-53847000</v>
      </c>
      <c r="K26" s="19">
        <v>-24406000</v>
      </c>
      <c r="L26" s="20">
        <v>-25350000</v>
      </c>
    </row>
    <row r="27" spans="1:12" ht="13.5" x14ac:dyDescent="0.25">
      <c r="A27" s="25" t="s">
        <v>40</v>
      </c>
      <c r="B27" s="26" t="s">
        <v>19</v>
      </c>
      <c r="C27" s="27">
        <f>SUM(C21:C26)</f>
        <v>-13620</v>
      </c>
      <c r="D27" s="27">
        <f t="shared" ref="D27:L27" si="1">SUM(D21:D26)</f>
        <v>78718</v>
      </c>
      <c r="E27" s="28">
        <f t="shared" si="1"/>
        <v>-82647668</v>
      </c>
      <c r="F27" s="29">
        <f t="shared" si="1"/>
        <v>-60304323</v>
      </c>
      <c r="G27" s="27">
        <f t="shared" si="1"/>
        <v>-63207438</v>
      </c>
      <c r="H27" s="28">
        <f t="shared" si="1"/>
        <v>-63207438</v>
      </c>
      <c r="I27" s="30">
        <f t="shared" si="1"/>
        <v>-7855744</v>
      </c>
      <c r="J27" s="31">
        <f t="shared" si="1"/>
        <v>-52847000</v>
      </c>
      <c r="K27" s="27">
        <f t="shared" si="1"/>
        <v>-23362000</v>
      </c>
      <c r="L27" s="28">
        <f t="shared" si="1"/>
        <v>-24259020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15000000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15000000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-13620</v>
      </c>
      <c r="D38" s="33">
        <f t="shared" ref="D38:L38" si="3">+D17+D27+D36</f>
        <v>-37351513</v>
      </c>
      <c r="E38" s="34">
        <f t="shared" si="3"/>
        <v>101588895</v>
      </c>
      <c r="F38" s="35">
        <f t="shared" si="3"/>
        <v>-18369091</v>
      </c>
      <c r="G38" s="33">
        <f t="shared" si="3"/>
        <v>-22635622</v>
      </c>
      <c r="H38" s="34">
        <f t="shared" si="3"/>
        <v>-22635622</v>
      </c>
      <c r="I38" s="36">
        <f t="shared" si="3"/>
        <v>-17133622</v>
      </c>
      <c r="J38" s="37">
        <f t="shared" si="3"/>
        <v>-4512631</v>
      </c>
      <c r="K38" s="33">
        <f t="shared" si="3"/>
        <v>-2132808</v>
      </c>
      <c r="L38" s="34">
        <f t="shared" si="3"/>
        <v>-236049</v>
      </c>
    </row>
    <row r="39" spans="1:12" ht="13.5" x14ac:dyDescent="0.25">
      <c r="A39" s="24" t="s">
        <v>48</v>
      </c>
      <c r="B39" s="18" t="s">
        <v>49</v>
      </c>
      <c r="C39" s="33">
        <v>3306065</v>
      </c>
      <c r="D39" s="33">
        <v>275907</v>
      </c>
      <c r="E39" s="34">
        <v>551834</v>
      </c>
      <c r="F39" s="35">
        <v>-103726432</v>
      </c>
      <c r="G39" s="33">
        <v>4277030</v>
      </c>
      <c r="H39" s="34">
        <v>4277030</v>
      </c>
      <c r="I39" s="36">
        <v>0</v>
      </c>
      <c r="J39" s="37">
        <v>2785138</v>
      </c>
      <c r="K39" s="33">
        <v>86277004</v>
      </c>
      <c r="L39" s="34">
        <v>102405600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3292445</v>
      </c>
      <c r="D40" s="45">
        <f t="shared" si="4"/>
        <v>-37075606</v>
      </c>
      <c r="E40" s="46">
        <f t="shared" si="4"/>
        <v>102140729</v>
      </c>
      <c r="F40" s="47">
        <f t="shared" si="4"/>
        <v>-122095523</v>
      </c>
      <c r="G40" s="45">
        <f t="shared" si="4"/>
        <v>-18358592</v>
      </c>
      <c r="H40" s="46">
        <f t="shared" si="4"/>
        <v>-18358592</v>
      </c>
      <c r="I40" s="48">
        <v>-17126265</v>
      </c>
      <c r="J40" s="49">
        <f>+J38+J39</f>
        <v>-1727493</v>
      </c>
      <c r="K40" s="45">
        <f>+K38+K39</f>
        <v>84144196</v>
      </c>
      <c r="L40" s="46">
        <f>+L38+L39</f>
        <v>102169551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14959438</v>
      </c>
      <c r="D6" s="19">
        <v>14959437</v>
      </c>
      <c r="E6" s="20">
        <v>19257976</v>
      </c>
      <c r="F6" s="21">
        <v>13895884</v>
      </c>
      <c r="G6" s="19">
        <v>13895884</v>
      </c>
      <c r="H6" s="20">
        <v>13895884</v>
      </c>
      <c r="I6" s="22">
        <v>9395638</v>
      </c>
      <c r="J6" s="23">
        <v>16892763</v>
      </c>
      <c r="K6" s="19">
        <v>8312988</v>
      </c>
      <c r="L6" s="20">
        <v>8695385</v>
      </c>
    </row>
    <row r="7" spans="1:12" ht="13.5" x14ac:dyDescent="0.25">
      <c r="A7" s="24" t="s">
        <v>22</v>
      </c>
      <c r="B7" s="18" t="s">
        <v>19</v>
      </c>
      <c r="C7" s="19">
        <v>17008860</v>
      </c>
      <c r="D7" s="19">
        <v>17008861</v>
      </c>
      <c r="E7" s="20">
        <v>18791805</v>
      </c>
      <c r="F7" s="21">
        <v>103516795</v>
      </c>
      <c r="G7" s="19">
        <v>103516795</v>
      </c>
      <c r="H7" s="20">
        <v>103516795</v>
      </c>
      <c r="I7" s="22">
        <v>35757296</v>
      </c>
      <c r="J7" s="23">
        <v>0</v>
      </c>
      <c r="K7" s="19">
        <v>71183821</v>
      </c>
      <c r="L7" s="20">
        <v>74458277</v>
      </c>
    </row>
    <row r="8" spans="1:12" ht="13.5" x14ac:dyDescent="0.25">
      <c r="A8" s="24" t="s">
        <v>23</v>
      </c>
      <c r="B8" s="18" t="s">
        <v>19</v>
      </c>
      <c r="C8" s="19">
        <v>4118267</v>
      </c>
      <c r="D8" s="19">
        <v>4118267</v>
      </c>
      <c r="E8" s="20">
        <v>2124605</v>
      </c>
      <c r="F8" s="21">
        <v>1500001</v>
      </c>
      <c r="G8" s="19">
        <v>1500001</v>
      </c>
      <c r="H8" s="20">
        <v>1500001</v>
      </c>
      <c r="I8" s="22">
        <v>1129133</v>
      </c>
      <c r="J8" s="23">
        <v>1500000</v>
      </c>
      <c r="K8" s="19">
        <v>1569000</v>
      </c>
      <c r="L8" s="20">
        <v>1641174</v>
      </c>
    </row>
    <row r="9" spans="1:12" ht="13.5" x14ac:dyDescent="0.25">
      <c r="A9" s="24" t="s">
        <v>24</v>
      </c>
      <c r="B9" s="18" t="s">
        <v>25</v>
      </c>
      <c r="C9" s="19">
        <v>290552796</v>
      </c>
      <c r="D9" s="19">
        <v>290552796</v>
      </c>
      <c r="E9" s="20">
        <v>98402000</v>
      </c>
      <c r="F9" s="21">
        <v>97225451</v>
      </c>
      <c r="G9" s="19">
        <v>97225451</v>
      </c>
      <c r="H9" s="20">
        <v>97225451</v>
      </c>
      <c r="I9" s="22">
        <v>0</v>
      </c>
      <c r="J9" s="23">
        <v>106863000</v>
      </c>
      <c r="K9" s="19">
        <v>100370133</v>
      </c>
      <c r="L9" s="20">
        <v>104987159</v>
      </c>
    </row>
    <row r="10" spans="1:12" ht="13.5" x14ac:dyDescent="0.25">
      <c r="A10" s="24" t="s">
        <v>26</v>
      </c>
      <c r="B10" s="18" t="s">
        <v>25</v>
      </c>
      <c r="C10" s="19">
        <v>15891166</v>
      </c>
      <c r="D10" s="19">
        <v>15891166</v>
      </c>
      <c r="E10" s="20">
        <v>62343000</v>
      </c>
      <c r="F10" s="21">
        <v>35889000</v>
      </c>
      <c r="G10" s="19">
        <v>35889000</v>
      </c>
      <c r="H10" s="20">
        <v>35889000</v>
      </c>
      <c r="I10" s="22">
        <v>12010000</v>
      </c>
      <c r="J10" s="23">
        <v>46795000</v>
      </c>
      <c r="K10" s="19">
        <v>48620005</v>
      </c>
      <c r="L10" s="20">
        <v>50516185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36667072</v>
      </c>
      <c r="G11" s="19">
        <v>36667072</v>
      </c>
      <c r="H11" s="20">
        <v>36667072</v>
      </c>
      <c r="I11" s="22">
        <v>0</v>
      </c>
      <c r="J11" s="23">
        <v>36667072</v>
      </c>
      <c r="K11" s="19">
        <v>38353757</v>
      </c>
      <c r="L11" s="20">
        <v>40118030</v>
      </c>
    </row>
    <row r="12" spans="1:12" ht="13.5" x14ac:dyDescent="0.25">
      <c r="A12" s="24" t="s">
        <v>28</v>
      </c>
      <c r="B12" s="18" t="s">
        <v>19</v>
      </c>
      <c r="C12" s="19">
        <v>11359</v>
      </c>
      <c r="D12" s="19">
        <v>11359</v>
      </c>
      <c r="E12" s="20">
        <v>54706</v>
      </c>
      <c r="F12" s="21">
        <v>0</v>
      </c>
      <c r="G12" s="19">
        <v>0</v>
      </c>
      <c r="H12" s="20">
        <v>0</v>
      </c>
      <c r="I12" s="22">
        <v>4631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-92135933</v>
      </c>
      <c r="D14" s="19">
        <v>-92135930</v>
      </c>
      <c r="E14" s="20">
        <v>-109328846</v>
      </c>
      <c r="F14" s="21">
        <v>-413582001</v>
      </c>
      <c r="G14" s="19">
        <v>-413582001</v>
      </c>
      <c r="H14" s="20">
        <v>-413582001</v>
      </c>
      <c r="I14" s="22">
        <v>-21540500</v>
      </c>
      <c r="J14" s="23">
        <v>-395982000</v>
      </c>
      <c r="K14" s="19">
        <v>-183383023</v>
      </c>
      <c r="L14" s="20">
        <v>-191818642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-11629317</v>
      </c>
      <c r="G15" s="19">
        <v>-11629317</v>
      </c>
      <c r="H15" s="20">
        <v>-11629317</v>
      </c>
      <c r="I15" s="22">
        <v>0</v>
      </c>
      <c r="J15" s="23">
        <v>-12164266</v>
      </c>
      <c r="K15" s="19">
        <v>-12164266</v>
      </c>
      <c r="L15" s="20">
        <v>-12723822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-50000</v>
      </c>
      <c r="G16" s="19">
        <v>-50000</v>
      </c>
      <c r="H16" s="20">
        <v>-50000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250405953</v>
      </c>
      <c r="D17" s="27">
        <f t="shared" ref="D17:L17" si="0">SUM(D6:D16)</f>
        <v>250405956</v>
      </c>
      <c r="E17" s="28">
        <f t="shared" si="0"/>
        <v>91645246</v>
      </c>
      <c r="F17" s="29">
        <f t="shared" si="0"/>
        <v>-136567115</v>
      </c>
      <c r="G17" s="27">
        <f t="shared" si="0"/>
        <v>-136567115</v>
      </c>
      <c r="H17" s="30">
        <f t="shared" si="0"/>
        <v>-136567115</v>
      </c>
      <c r="I17" s="29">
        <f t="shared" si="0"/>
        <v>36756198</v>
      </c>
      <c r="J17" s="31">
        <f t="shared" si="0"/>
        <v>-199428431</v>
      </c>
      <c r="K17" s="27">
        <f t="shared" si="0"/>
        <v>72862415</v>
      </c>
      <c r="L17" s="28">
        <f t="shared" si="0"/>
        <v>75873746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-541429</v>
      </c>
      <c r="D23" s="19">
        <v>0</v>
      </c>
      <c r="E23" s="20">
        <v>0</v>
      </c>
      <c r="F23" s="38">
        <v>-87571</v>
      </c>
      <c r="G23" s="39">
        <v>0</v>
      </c>
      <c r="H23" s="40">
        <v>0</v>
      </c>
      <c r="I23" s="22">
        <v>0</v>
      </c>
      <c r="J23" s="41">
        <v>-9486</v>
      </c>
      <c r="K23" s="39">
        <v>-29518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17053426</v>
      </c>
      <c r="D24" s="19">
        <v>0</v>
      </c>
      <c r="E24" s="20">
        <v>69096</v>
      </c>
      <c r="F24" s="21">
        <v>1012333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-17552036</v>
      </c>
      <c r="D26" s="19">
        <v>-17124615</v>
      </c>
      <c r="E26" s="20">
        <v>-57800153</v>
      </c>
      <c r="F26" s="21">
        <v>-35889000</v>
      </c>
      <c r="G26" s="19">
        <v>-35889000</v>
      </c>
      <c r="H26" s="20">
        <v>-35889000</v>
      </c>
      <c r="I26" s="22">
        <v>-24101923</v>
      </c>
      <c r="J26" s="23">
        <v>-46795000</v>
      </c>
      <c r="K26" s="19">
        <v>-89972579</v>
      </c>
      <c r="L26" s="20">
        <v>-94111318</v>
      </c>
    </row>
    <row r="27" spans="1:12" ht="13.5" x14ac:dyDescent="0.25">
      <c r="A27" s="25" t="s">
        <v>40</v>
      </c>
      <c r="B27" s="26" t="s">
        <v>19</v>
      </c>
      <c r="C27" s="27">
        <f>SUM(C21:C26)</f>
        <v>-1040039</v>
      </c>
      <c r="D27" s="27">
        <f t="shared" ref="D27:L27" si="1">SUM(D21:D26)</f>
        <v>-17124615</v>
      </c>
      <c r="E27" s="28">
        <f t="shared" si="1"/>
        <v>-57731057</v>
      </c>
      <c r="F27" s="29">
        <f t="shared" si="1"/>
        <v>-34964238</v>
      </c>
      <c r="G27" s="27">
        <f t="shared" si="1"/>
        <v>-35889000</v>
      </c>
      <c r="H27" s="28">
        <f t="shared" si="1"/>
        <v>-35889000</v>
      </c>
      <c r="I27" s="30">
        <f t="shared" si="1"/>
        <v>-24101923</v>
      </c>
      <c r="J27" s="31">
        <f t="shared" si="1"/>
        <v>-46804486</v>
      </c>
      <c r="K27" s="27">
        <f t="shared" si="1"/>
        <v>-90002097</v>
      </c>
      <c r="L27" s="28">
        <f t="shared" si="1"/>
        <v>-94111318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-16092</v>
      </c>
      <c r="D33" s="19">
        <v>-16092</v>
      </c>
      <c r="E33" s="20">
        <v>-132389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-765000</v>
      </c>
      <c r="G35" s="19">
        <v>-765000</v>
      </c>
      <c r="H35" s="20">
        <v>-765000</v>
      </c>
      <c r="I35" s="22">
        <v>0</v>
      </c>
      <c r="J35" s="23">
        <v>-765000</v>
      </c>
      <c r="K35" s="19">
        <v>-800190</v>
      </c>
      <c r="L35" s="20">
        <v>-836999</v>
      </c>
    </row>
    <row r="36" spans="1:12" ht="13.5" x14ac:dyDescent="0.25">
      <c r="A36" s="25" t="s">
        <v>46</v>
      </c>
      <c r="B36" s="26" t="s">
        <v>19</v>
      </c>
      <c r="C36" s="27">
        <f>SUM(C31:C35)</f>
        <v>-16092</v>
      </c>
      <c r="D36" s="27">
        <f t="shared" ref="D36:L36" si="2">SUM(D31:D35)</f>
        <v>-16092</v>
      </c>
      <c r="E36" s="28">
        <f t="shared" si="2"/>
        <v>-132389</v>
      </c>
      <c r="F36" s="29">
        <f t="shared" si="2"/>
        <v>-765000</v>
      </c>
      <c r="G36" s="27">
        <f t="shared" si="2"/>
        <v>-765000</v>
      </c>
      <c r="H36" s="28">
        <f t="shared" si="2"/>
        <v>-765000</v>
      </c>
      <c r="I36" s="30">
        <f t="shared" si="2"/>
        <v>0</v>
      </c>
      <c r="J36" s="31">
        <f t="shared" si="2"/>
        <v>-765000</v>
      </c>
      <c r="K36" s="27">
        <f t="shared" si="2"/>
        <v>-800190</v>
      </c>
      <c r="L36" s="28">
        <f t="shared" si="2"/>
        <v>-836999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249349822</v>
      </c>
      <c r="D38" s="33">
        <f t="shared" ref="D38:L38" si="3">+D17+D27+D36</f>
        <v>233265249</v>
      </c>
      <c r="E38" s="34">
        <f t="shared" si="3"/>
        <v>33781800</v>
      </c>
      <c r="F38" s="35">
        <f t="shared" si="3"/>
        <v>-172296353</v>
      </c>
      <c r="G38" s="33">
        <f t="shared" si="3"/>
        <v>-173221115</v>
      </c>
      <c r="H38" s="34">
        <f t="shared" si="3"/>
        <v>-173221115</v>
      </c>
      <c r="I38" s="36">
        <f t="shared" si="3"/>
        <v>12654275</v>
      </c>
      <c r="J38" s="37">
        <f t="shared" si="3"/>
        <v>-246997917</v>
      </c>
      <c r="K38" s="33">
        <f t="shared" si="3"/>
        <v>-17939872</v>
      </c>
      <c r="L38" s="34">
        <f t="shared" si="3"/>
        <v>-19074571</v>
      </c>
    </row>
    <row r="39" spans="1:12" ht="13.5" x14ac:dyDescent="0.25">
      <c r="A39" s="24" t="s">
        <v>48</v>
      </c>
      <c r="B39" s="18" t="s">
        <v>49</v>
      </c>
      <c r="C39" s="33">
        <v>433706</v>
      </c>
      <c r="D39" s="33">
        <v>433706</v>
      </c>
      <c r="E39" s="34">
        <v>2911023</v>
      </c>
      <c r="F39" s="35">
        <v>-6755653</v>
      </c>
      <c r="G39" s="33">
        <v>-6755653</v>
      </c>
      <c r="H39" s="34">
        <v>-6755653</v>
      </c>
      <c r="I39" s="36">
        <v>0</v>
      </c>
      <c r="J39" s="37">
        <v>6755653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249783528</v>
      </c>
      <c r="D40" s="45">
        <f t="shared" si="4"/>
        <v>233698955</v>
      </c>
      <c r="E40" s="46">
        <f t="shared" si="4"/>
        <v>36692823</v>
      </c>
      <c r="F40" s="47">
        <f t="shared" si="4"/>
        <v>-179052006</v>
      </c>
      <c r="G40" s="45">
        <f t="shared" si="4"/>
        <v>-179976768</v>
      </c>
      <c r="H40" s="46">
        <f t="shared" si="4"/>
        <v>-179976768</v>
      </c>
      <c r="I40" s="48">
        <v>12654275</v>
      </c>
      <c r="J40" s="49">
        <f>+J38+J39</f>
        <v>-240242264</v>
      </c>
      <c r="K40" s="45">
        <f>+K38+K39</f>
        <v>-17939872</v>
      </c>
      <c r="L40" s="46">
        <f>+L38+L39</f>
        <v>-19074571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750000</v>
      </c>
      <c r="K7" s="19">
        <v>2000000</v>
      </c>
      <c r="L7" s="20">
        <v>3000000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3000</v>
      </c>
      <c r="G8" s="19">
        <v>9777722</v>
      </c>
      <c r="H8" s="20">
        <v>9777722</v>
      </c>
      <c r="I8" s="22">
        <v>0</v>
      </c>
      <c r="J8" s="23">
        <v>157984</v>
      </c>
      <c r="K8" s="19">
        <v>6786</v>
      </c>
      <c r="L8" s="20">
        <v>7091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137954000</v>
      </c>
      <c r="G9" s="19">
        <v>159147006</v>
      </c>
      <c r="H9" s="20">
        <v>159147006</v>
      </c>
      <c r="I9" s="22">
        <v>0</v>
      </c>
      <c r="J9" s="23">
        <v>152331000</v>
      </c>
      <c r="K9" s="19">
        <v>145576000</v>
      </c>
      <c r="L9" s="20">
        <v>147190000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2458000</v>
      </c>
      <c r="G10" s="19">
        <v>2458000</v>
      </c>
      <c r="H10" s="20">
        <v>2458000</v>
      </c>
      <c r="I10" s="22">
        <v>0</v>
      </c>
      <c r="J10" s="23">
        <v>2573000</v>
      </c>
      <c r="K10" s="19">
        <v>2583000</v>
      </c>
      <c r="L10" s="20">
        <v>2677000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-4757763</v>
      </c>
      <c r="D14" s="19">
        <v>-1475275</v>
      </c>
      <c r="E14" s="20">
        <v>874809</v>
      </c>
      <c r="F14" s="21">
        <v>100174208</v>
      </c>
      <c r="G14" s="19">
        <v>120578947</v>
      </c>
      <c r="H14" s="20">
        <v>120578947</v>
      </c>
      <c r="I14" s="22">
        <v>1470259</v>
      </c>
      <c r="J14" s="23">
        <v>140719051</v>
      </c>
      <c r="K14" s="19">
        <v>98830600</v>
      </c>
      <c r="L14" s="20">
        <v>109375711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244095</v>
      </c>
      <c r="G15" s="19">
        <v>244095</v>
      </c>
      <c r="H15" s="20">
        <v>244095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-4757763</v>
      </c>
      <c r="D17" s="27">
        <f t="shared" ref="D17:L17" si="0">SUM(D6:D16)</f>
        <v>-1475275</v>
      </c>
      <c r="E17" s="28">
        <f t="shared" si="0"/>
        <v>874809</v>
      </c>
      <c r="F17" s="29">
        <f t="shared" si="0"/>
        <v>240833303</v>
      </c>
      <c r="G17" s="27">
        <f t="shared" si="0"/>
        <v>292205770</v>
      </c>
      <c r="H17" s="30">
        <f t="shared" si="0"/>
        <v>292205770</v>
      </c>
      <c r="I17" s="29">
        <f t="shared" si="0"/>
        <v>1470259</v>
      </c>
      <c r="J17" s="31">
        <f t="shared" si="0"/>
        <v>296531035</v>
      </c>
      <c r="K17" s="27">
        <f t="shared" si="0"/>
        <v>248996386</v>
      </c>
      <c r="L17" s="28">
        <f t="shared" si="0"/>
        <v>262249802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1532759</v>
      </c>
      <c r="D23" s="19">
        <v>-1862897</v>
      </c>
      <c r="E23" s="20">
        <v>0</v>
      </c>
      <c r="F23" s="38">
        <v>-81221</v>
      </c>
      <c r="G23" s="39">
        <v>-81221</v>
      </c>
      <c r="H23" s="40">
        <v>-81221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-1300000</v>
      </c>
      <c r="K26" s="19">
        <v>-200000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1532759</v>
      </c>
      <c r="D27" s="27">
        <f t="shared" ref="D27:L27" si="1">SUM(D21:D26)</f>
        <v>-1862897</v>
      </c>
      <c r="E27" s="28">
        <f t="shared" si="1"/>
        <v>0</v>
      </c>
      <c r="F27" s="29">
        <f t="shared" si="1"/>
        <v>-81221</v>
      </c>
      <c r="G27" s="27">
        <f t="shared" si="1"/>
        <v>-81221</v>
      </c>
      <c r="H27" s="28">
        <f t="shared" si="1"/>
        <v>-81221</v>
      </c>
      <c r="I27" s="30">
        <f t="shared" si="1"/>
        <v>0</v>
      </c>
      <c r="J27" s="31">
        <f t="shared" si="1"/>
        <v>-1300000</v>
      </c>
      <c r="K27" s="27">
        <f t="shared" si="1"/>
        <v>-200000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-3225004</v>
      </c>
      <c r="D38" s="33">
        <f t="shared" ref="D38:L38" si="3">+D17+D27+D36</f>
        <v>-3338172</v>
      </c>
      <c r="E38" s="34">
        <f t="shared" si="3"/>
        <v>874809</v>
      </c>
      <c r="F38" s="35">
        <f t="shared" si="3"/>
        <v>240752082</v>
      </c>
      <c r="G38" s="33">
        <f t="shared" si="3"/>
        <v>292124549</v>
      </c>
      <c r="H38" s="34">
        <f t="shared" si="3"/>
        <v>292124549</v>
      </c>
      <c r="I38" s="36">
        <f t="shared" si="3"/>
        <v>1470259</v>
      </c>
      <c r="J38" s="37">
        <f t="shared" si="3"/>
        <v>295231035</v>
      </c>
      <c r="K38" s="33">
        <f t="shared" si="3"/>
        <v>248796386</v>
      </c>
      <c r="L38" s="34">
        <f t="shared" si="3"/>
        <v>262249802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-3225004</v>
      </c>
      <c r="D40" s="45">
        <f t="shared" si="4"/>
        <v>-3338172</v>
      </c>
      <c r="E40" s="46">
        <f t="shared" si="4"/>
        <v>874809</v>
      </c>
      <c r="F40" s="47">
        <f t="shared" si="4"/>
        <v>240752082</v>
      </c>
      <c r="G40" s="45">
        <f t="shared" si="4"/>
        <v>292124549</v>
      </c>
      <c r="H40" s="46">
        <f t="shared" si="4"/>
        <v>292124549</v>
      </c>
      <c r="I40" s="48">
        <v>1470259</v>
      </c>
      <c r="J40" s="49">
        <f>+J38+J39</f>
        <v>295231035</v>
      </c>
      <c r="K40" s="45">
        <f>+K38+K39</f>
        <v>248796386</v>
      </c>
      <c r="L40" s="46">
        <f>+L38+L39</f>
        <v>262249802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-1811768</v>
      </c>
      <c r="H6" s="20">
        <v>-1811768</v>
      </c>
      <c r="I6" s="22">
        <v>48572546</v>
      </c>
      <c r="J6" s="23">
        <v>75831852</v>
      </c>
      <c r="K6" s="19">
        <v>78865125</v>
      </c>
      <c r="L6" s="20">
        <v>82414056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71723498</v>
      </c>
      <c r="H7" s="20">
        <v>71723498</v>
      </c>
      <c r="I7" s="22">
        <v>642192162</v>
      </c>
      <c r="J7" s="23">
        <v>820133864</v>
      </c>
      <c r="K7" s="19">
        <v>853673991</v>
      </c>
      <c r="L7" s="20">
        <v>892089320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803290270</v>
      </c>
      <c r="H8" s="20">
        <v>803290270</v>
      </c>
      <c r="I8" s="22">
        <v>176861642</v>
      </c>
      <c r="J8" s="23">
        <v>19216588</v>
      </c>
      <c r="K8" s="19">
        <v>20218909</v>
      </c>
      <c r="L8" s="20">
        <v>21128557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3592000</v>
      </c>
      <c r="H9" s="20">
        <v>3592000</v>
      </c>
      <c r="I9" s="22">
        <v>2826000</v>
      </c>
      <c r="J9" s="23">
        <v>261161000</v>
      </c>
      <c r="K9" s="19">
        <v>272637171</v>
      </c>
      <c r="L9" s="20">
        <v>284915459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60956000</v>
      </c>
      <c r="H10" s="20">
        <v>60956000</v>
      </c>
      <c r="I10" s="22">
        <v>41333838</v>
      </c>
      <c r="J10" s="23">
        <v>56543200</v>
      </c>
      <c r="K10" s="19">
        <v>98181800</v>
      </c>
      <c r="L10" s="20">
        <v>55504816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794803</v>
      </c>
      <c r="J12" s="23">
        <v>1572000</v>
      </c>
      <c r="K12" s="19">
        <v>1641168</v>
      </c>
      <c r="L12" s="20">
        <v>1715021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-562774312</v>
      </c>
      <c r="H14" s="20">
        <v>-562774312</v>
      </c>
      <c r="I14" s="22">
        <v>-551260402</v>
      </c>
      <c r="J14" s="23">
        <v>-813930140</v>
      </c>
      <c r="K14" s="19">
        <v>-830787544</v>
      </c>
      <c r="L14" s="20">
        <v>-850874063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374975688</v>
      </c>
      <c r="H17" s="30">
        <f t="shared" si="0"/>
        <v>374975688</v>
      </c>
      <c r="I17" s="29">
        <f t="shared" si="0"/>
        <v>361320589</v>
      </c>
      <c r="J17" s="31">
        <f t="shared" si="0"/>
        <v>420528364</v>
      </c>
      <c r="K17" s="27">
        <f t="shared" si="0"/>
        <v>494430620</v>
      </c>
      <c r="L17" s="28">
        <f t="shared" si="0"/>
        <v>486893166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-12572</v>
      </c>
      <c r="D24" s="19">
        <v>9418</v>
      </c>
      <c r="E24" s="20">
        <v>0</v>
      </c>
      <c r="F24" s="21">
        <v>-250767</v>
      </c>
      <c r="G24" s="19">
        <v>0</v>
      </c>
      <c r="H24" s="20">
        <v>0</v>
      </c>
      <c r="I24" s="22">
        <v>0</v>
      </c>
      <c r="J24" s="23">
        <v>0</v>
      </c>
      <c r="K24" s="19">
        <v>-10031</v>
      </c>
      <c r="L24" s="20">
        <v>-11735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-1627762</v>
      </c>
      <c r="H26" s="20">
        <v>-1627762</v>
      </c>
      <c r="I26" s="22">
        <v>-55708432</v>
      </c>
      <c r="J26" s="23">
        <v>-80742526</v>
      </c>
      <c r="K26" s="19">
        <v>-84295203</v>
      </c>
      <c r="L26" s="20">
        <v>-88088481</v>
      </c>
    </row>
    <row r="27" spans="1:12" ht="13.5" x14ac:dyDescent="0.25">
      <c r="A27" s="25" t="s">
        <v>40</v>
      </c>
      <c r="B27" s="26" t="s">
        <v>19</v>
      </c>
      <c r="C27" s="27">
        <f>SUM(C21:C26)</f>
        <v>-12572</v>
      </c>
      <c r="D27" s="27">
        <f t="shared" ref="D27:L27" si="1">SUM(D21:D26)</f>
        <v>9418</v>
      </c>
      <c r="E27" s="28">
        <f t="shared" si="1"/>
        <v>0</v>
      </c>
      <c r="F27" s="29">
        <f t="shared" si="1"/>
        <v>-250767</v>
      </c>
      <c r="G27" s="27">
        <f t="shared" si="1"/>
        <v>-1627762</v>
      </c>
      <c r="H27" s="28">
        <f t="shared" si="1"/>
        <v>-1627762</v>
      </c>
      <c r="I27" s="30">
        <f t="shared" si="1"/>
        <v>-55708432</v>
      </c>
      <c r="J27" s="31">
        <f t="shared" si="1"/>
        <v>-80742526</v>
      </c>
      <c r="K27" s="27">
        <f t="shared" si="1"/>
        <v>-84305234</v>
      </c>
      <c r="L27" s="28">
        <f t="shared" si="1"/>
        <v>-88100216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-4500000</v>
      </c>
      <c r="H32" s="20">
        <v>-4500000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-1839570</v>
      </c>
      <c r="K35" s="19">
        <v>-1913153</v>
      </c>
      <c r="L35" s="20">
        <v>-1999245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-4500000</v>
      </c>
      <c r="H36" s="28">
        <f t="shared" si="2"/>
        <v>-4500000</v>
      </c>
      <c r="I36" s="30">
        <f t="shared" si="2"/>
        <v>0</v>
      </c>
      <c r="J36" s="31">
        <f t="shared" si="2"/>
        <v>-1839570</v>
      </c>
      <c r="K36" s="27">
        <f t="shared" si="2"/>
        <v>-1913153</v>
      </c>
      <c r="L36" s="28">
        <f t="shared" si="2"/>
        <v>-1999245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-12572</v>
      </c>
      <c r="D38" s="33">
        <f t="shared" ref="D38:L38" si="3">+D17+D27+D36</f>
        <v>9418</v>
      </c>
      <c r="E38" s="34">
        <f t="shared" si="3"/>
        <v>0</v>
      </c>
      <c r="F38" s="35">
        <f t="shared" si="3"/>
        <v>-250767</v>
      </c>
      <c r="G38" s="33">
        <f t="shared" si="3"/>
        <v>368847926</v>
      </c>
      <c r="H38" s="34">
        <f t="shared" si="3"/>
        <v>368847926</v>
      </c>
      <c r="I38" s="36">
        <f t="shared" si="3"/>
        <v>305612157</v>
      </c>
      <c r="J38" s="37">
        <f t="shared" si="3"/>
        <v>337946268</v>
      </c>
      <c r="K38" s="33">
        <f t="shared" si="3"/>
        <v>408212233</v>
      </c>
      <c r="L38" s="34">
        <f t="shared" si="3"/>
        <v>396793705</v>
      </c>
    </row>
    <row r="39" spans="1:12" ht="13.5" x14ac:dyDescent="0.25">
      <c r="A39" s="24" t="s">
        <v>48</v>
      </c>
      <c r="B39" s="18" t="s">
        <v>49</v>
      </c>
      <c r="C39" s="33">
        <v>-5820386</v>
      </c>
      <c r="D39" s="33">
        <v>15232091</v>
      </c>
      <c r="E39" s="34">
        <v>-28565991</v>
      </c>
      <c r="F39" s="35">
        <v>6989226</v>
      </c>
      <c r="G39" s="33">
        <v>6989226</v>
      </c>
      <c r="H39" s="34">
        <v>6989226</v>
      </c>
      <c r="I39" s="36">
        <v>0</v>
      </c>
      <c r="J39" s="37">
        <v>-10233043</v>
      </c>
      <c r="K39" s="33">
        <v>-10642362</v>
      </c>
      <c r="L39" s="34">
        <v>-11121272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-5832958</v>
      </c>
      <c r="D40" s="45">
        <f t="shared" si="4"/>
        <v>15241509</v>
      </c>
      <c r="E40" s="46">
        <f t="shared" si="4"/>
        <v>-28565991</v>
      </c>
      <c r="F40" s="47">
        <f t="shared" si="4"/>
        <v>6738459</v>
      </c>
      <c r="G40" s="45">
        <f t="shared" si="4"/>
        <v>375837152</v>
      </c>
      <c r="H40" s="46">
        <f t="shared" si="4"/>
        <v>375837152</v>
      </c>
      <c r="I40" s="48">
        <v>305556469</v>
      </c>
      <c r="J40" s="49">
        <f>+J38+J39</f>
        <v>327713225</v>
      </c>
      <c r="K40" s="45">
        <f>+K38+K39</f>
        <v>397569871</v>
      </c>
      <c r="L40" s="46">
        <f>+L38+L39</f>
        <v>385672433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120490245</v>
      </c>
      <c r="F6" s="21">
        <v>76158476</v>
      </c>
      <c r="G6" s="19">
        <v>77158476</v>
      </c>
      <c r="H6" s="20">
        <v>77158476</v>
      </c>
      <c r="I6" s="22">
        <v>77926553</v>
      </c>
      <c r="J6" s="23">
        <v>83559856</v>
      </c>
      <c r="K6" s="19">
        <v>87236490</v>
      </c>
      <c r="L6" s="20">
        <v>87570729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510062813</v>
      </c>
      <c r="F7" s="21">
        <v>432661612</v>
      </c>
      <c r="G7" s="19">
        <v>392988752</v>
      </c>
      <c r="H7" s="20">
        <v>392988752</v>
      </c>
      <c r="I7" s="22">
        <v>260488635</v>
      </c>
      <c r="J7" s="23">
        <v>409661973</v>
      </c>
      <c r="K7" s="19">
        <v>427628895</v>
      </c>
      <c r="L7" s="20">
        <v>429267320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35190243</v>
      </c>
      <c r="F8" s="21">
        <v>148833864</v>
      </c>
      <c r="G8" s="19">
        <v>38187261</v>
      </c>
      <c r="H8" s="20">
        <v>38187261</v>
      </c>
      <c r="I8" s="22">
        <v>305943718</v>
      </c>
      <c r="J8" s="23">
        <v>60972296</v>
      </c>
      <c r="K8" s="19">
        <v>103581257</v>
      </c>
      <c r="L8" s="20">
        <v>222716282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8966000</v>
      </c>
      <c r="F9" s="21">
        <v>222889250</v>
      </c>
      <c r="G9" s="19">
        <v>186984250</v>
      </c>
      <c r="H9" s="20">
        <v>186984250</v>
      </c>
      <c r="I9" s="22">
        <v>4672000</v>
      </c>
      <c r="J9" s="23">
        <v>249174150</v>
      </c>
      <c r="K9" s="19">
        <v>264358476</v>
      </c>
      <c r="L9" s="20">
        <v>283178007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118759351</v>
      </c>
      <c r="F10" s="21">
        <v>157403750</v>
      </c>
      <c r="G10" s="19">
        <v>165137318</v>
      </c>
      <c r="H10" s="20">
        <v>165137318</v>
      </c>
      <c r="I10" s="22">
        <v>159661000</v>
      </c>
      <c r="J10" s="23">
        <v>135279850</v>
      </c>
      <c r="K10" s="19">
        <v>97143524</v>
      </c>
      <c r="L10" s="20">
        <v>74963993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1896943</v>
      </c>
      <c r="G11" s="19">
        <v>1896943</v>
      </c>
      <c r="H11" s="20">
        <v>1896943</v>
      </c>
      <c r="I11" s="22">
        <v>697107</v>
      </c>
      <c r="J11" s="23">
        <v>1972821</v>
      </c>
      <c r="K11" s="19">
        <v>2059625</v>
      </c>
      <c r="L11" s="20">
        <v>2152308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-935113999</v>
      </c>
      <c r="F14" s="21">
        <v>-564045229</v>
      </c>
      <c r="G14" s="19">
        <v>-378842560</v>
      </c>
      <c r="H14" s="20">
        <v>-378842560</v>
      </c>
      <c r="I14" s="22">
        <v>-965518705</v>
      </c>
      <c r="J14" s="23">
        <v>-771040687</v>
      </c>
      <c r="K14" s="19">
        <v>-809195060</v>
      </c>
      <c r="L14" s="20">
        <v>-831344060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-141645347</v>
      </c>
      <c r="F17" s="29">
        <f t="shared" si="0"/>
        <v>475798666</v>
      </c>
      <c r="G17" s="27">
        <f t="shared" si="0"/>
        <v>483510440</v>
      </c>
      <c r="H17" s="30">
        <f t="shared" si="0"/>
        <v>483510440</v>
      </c>
      <c r="I17" s="29">
        <f t="shared" si="0"/>
        <v>-156129692</v>
      </c>
      <c r="J17" s="31">
        <f t="shared" si="0"/>
        <v>169580259</v>
      </c>
      <c r="K17" s="27">
        <f t="shared" si="0"/>
        <v>172813207</v>
      </c>
      <c r="L17" s="28">
        <f t="shared" si="0"/>
        <v>268504579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-548131</v>
      </c>
      <c r="F26" s="21">
        <v>-157403751</v>
      </c>
      <c r="G26" s="19">
        <v>-169339890</v>
      </c>
      <c r="H26" s="20">
        <v>-169339890</v>
      </c>
      <c r="I26" s="22">
        <v>-93907763</v>
      </c>
      <c r="J26" s="23">
        <v>-135279850</v>
      </c>
      <c r="K26" s="19">
        <v>-97143524</v>
      </c>
      <c r="L26" s="20">
        <v>-74963994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-548131</v>
      </c>
      <c r="F27" s="29">
        <f t="shared" si="1"/>
        <v>-157403751</v>
      </c>
      <c r="G27" s="27">
        <f t="shared" si="1"/>
        <v>-169339890</v>
      </c>
      <c r="H27" s="28">
        <f t="shared" si="1"/>
        <v>-169339890</v>
      </c>
      <c r="I27" s="30">
        <f t="shared" si="1"/>
        <v>-93907763</v>
      </c>
      <c r="J27" s="31">
        <f t="shared" si="1"/>
        <v>-135279850</v>
      </c>
      <c r="K27" s="27">
        <f t="shared" si="1"/>
        <v>-97143524</v>
      </c>
      <c r="L27" s="28">
        <f t="shared" si="1"/>
        <v>-74963994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38036010</v>
      </c>
      <c r="F32" s="21">
        <v>10000000</v>
      </c>
      <c r="G32" s="19">
        <v>10000000</v>
      </c>
      <c r="H32" s="20">
        <v>10000000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-29189</v>
      </c>
      <c r="K33" s="19">
        <v>-30473</v>
      </c>
      <c r="L33" s="20">
        <v>-31844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38036010</v>
      </c>
      <c r="F36" s="29">
        <f t="shared" si="2"/>
        <v>10000000</v>
      </c>
      <c r="G36" s="27">
        <f t="shared" si="2"/>
        <v>10000000</v>
      </c>
      <c r="H36" s="28">
        <f t="shared" si="2"/>
        <v>10000000</v>
      </c>
      <c r="I36" s="30">
        <f t="shared" si="2"/>
        <v>0</v>
      </c>
      <c r="J36" s="31">
        <f t="shared" si="2"/>
        <v>-29189</v>
      </c>
      <c r="K36" s="27">
        <f t="shared" si="2"/>
        <v>-30473</v>
      </c>
      <c r="L36" s="28">
        <f t="shared" si="2"/>
        <v>-31844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-104157468</v>
      </c>
      <c r="F38" s="35">
        <f t="shared" si="3"/>
        <v>328394915</v>
      </c>
      <c r="G38" s="33">
        <f t="shared" si="3"/>
        <v>324170550</v>
      </c>
      <c r="H38" s="34">
        <f t="shared" si="3"/>
        <v>324170550</v>
      </c>
      <c r="I38" s="36">
        <f t="shared" si="3"/>
        <v>-250037455</v>
      </c>
      <c r="J38" s="37">
        <f t="shared" si="3"/>
        <v>34271220</v>
      </c>
      <c r="K38" s="33">
        <f t="shared" si="3"/>
        <v>75639210</v>
      </c>
      <c r="L38" s="34">
        <f t="shared" si="3"/>
        <v>193508741</v>
      </c>
    </row>
    <row r="39" spans="1:12" ht="13.5" x14ac:dyDescent="0.25">
      <c r="A39" s="24" t="s">
        <v>48</v>
      </c>
      <c r="B39" s="18" t="s">
        <v>49</v>
      </c>
      <c r="C39" s="33">
        <v>7279583</v>
      </c>
      <c r="D39" s="33">
        <v>40740897</v>
      </c>
      <c r="E39" s="34">
        <v>20943496</v>
      </c>
      <c r="F39" s="35">
        <v>35171001</v>
      </c>
      <c r="G39" s="33">
        <v>56865402</v>
      </c>
      <c r="H39" s="34">
        <v>56865402</v>
      </c>
      <c r="I39" s="36">
        <v>56782611</v>
      </c>
      <c r="J39" s="37">
        <v>56709256</v>
      </c>
      <c r="K39" s="33">
        <v>59204463</v>
      </c>
      <c r="L39" s="34">
        <v>61868663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7279583</v>
      </c>
      <c r="D40" s="45">
        <f t="shared" si="4"/>
        <v>40740897</v>
      </c>
      <c r="E40" s="46">
        <f t="shared" si="4"/>
        <v>-83213972</v>
      </c>
      <c r="F40" s="47">
        <f t="shared" si="4"/>
        <v>363565916</v>
      </c>
      <c r="G40" s="45">
        <f t="shared" si="4"/>
        <v>381035952</v>
      </c>
      <c r="H40" s="46">
        <f t="shared" si="4"/>
        <v>381035952</v>
      </c>
      <c r="I40" s="48">
        <v>-136543801</v>
      </c>
      <c r="J40" s="49">
        <f>+J38+J39</f>
        <v>90980476</v>
      </c>
      <c r="K40" s="45">
        <f>+K38+K39</f>
        <v>134843673</v>
      </c>
      <c r="L40" s="46">
        <f>+L38+L39</f>
        <v>255377404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187297894</v>
      </c>
      <c r="F6" s="21">
        <v>151500220</v>
      </c>
      <c r="G6" s="19">
        <v>164782770</v>
      </c>
      <c r="H6" s="20">
        <v>164782770</v>
      </c>
      <c r="I6" s="22">
        <v>191717352</v>
      </c>
      <c r="J6" s="23">
        <v>153090840</v>
      </c>
      <c r="K6" s="19">
        <v>159943290</v>
      </c>
      <c r="L6" s="20">
        <v>167756640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813972857</v>
      </c>
      <c r="F7" s="21">
        <v>831239100</v>
      </c>
      <c r="G7" s="19">
        <v>881303135</v>
      </c>
      <c r="H7" s="20">
        <v>881303135</v>
      </c>
      <c r="I7" s="22">
        <v>944676267</v>
      </c>
      <c r="J7" s="23">
        <v>959587520</v>
      </c>
      <c r="K7" s="19">
        <v>993824340</v>
      </c>
      <c r="L7" s="20">
        <v>1033540057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-74318811</v>
      </c>
      <c r="F8" s="21">
        <v>56593994</v>
      </c>
      <c r="G8" s="19">
        <v>-10975387</v>
      </c>
      <c r="H8" s="20">
        <v>-10975387</v>
      </c>
      <c r="I8" s="22">
        <v>395486333</v>
      </c>
      <c r="J8" s="23">
        <v>41703195</v>
      </c>
      <c r="K8" s="19">
        <v>13804570</v>
      </c>
      <c r="L8" s="20">
        <v>7626340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217324470</v>
      </c>
      <c r="F9" s="21">
        <v>221024250</v>
      </c>
      <c r="G9" s="19">
        <v>212196400</v>
      </c>
      <c r="H9" s="20">
        <v>212196400</v>
      </c>
      <c r="I9" s="22">
        <v>212155000</v>
      </c>
      <c r="J9" s="23">
        <v>254008800</v>
      </c>
      <c r="K9" s="19">
        <v>277493350</v>
      </c>
      <c r="L9" s="20">
        <v>305117900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26607220</v>
      </c>
      <c r="F10" s="21">
        <v>132130756</v>
      </c>
      <c r="G10" s="19">
        <v>177130756</v>
      </c>
      <c r="H10" s="20">
        <v>177130756</v>
      </c>
      <c r="I10" s="22">
        <v>132347828</v>
      </c>
      <c r="J10" s="23">
        <v>156165200</v>
      </c>
      <c r="K10" s="19">
        <v>85496650</v>
      </c>
      <c r="L10" s="20">
        <v>89293100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2600000</v>
      </c>
      <c r="G11" s="19">
        <v>2600000</v>
      </c>
      <c r="H11" s="20">
        <v>2600000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110662</v>
      </c>
      <c r="F12" s="21">
        <v>100000</v>
      </c>
      <c r="G12" s="19">
        <v>100000</v>
      </c>
      <c r="H12" s="20">
        <v>100000</v>
      </c>
      <c r="I12" s="22">
        <v>123203</v>
      </c>
      <c r="J12" s="23">
        <v>100000</v>
      </c>
      <c r="K12" s="19">
        <v>100000</v>
      </c>
      <c r="L12" s="20">
        <v>100000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-1508808383</v>
      </c>
      <c r="F14" s="21">
        <v>-1158779990</v>
      </c>
      <c r="G14" s="19">
        <v>-1219283223</v>
      </c>
      <c r="H14" s="20">
        <v>-1219283223</v>
      </c>
      <c r="I14" s="22">
        <v>-1919215349</v>
      </c>
      <c r="J14" s="23">
        <v>-1270444331</v>
      </c>
      <c r="K14" s="19">
        <v>-1334899660</v>
      </c>
      <c r="L14" s="20">
        <v>-1362209337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-4132780</v>
      </c>
      <c r="G15" s="19">
        <v>-4132780</v>
      </c>
      <c r="H15" s="20">
        <v>-4132780</v>
      </c>
      <c r="I15" s="22">
        <v>0</v>
      </c>
      <c r="J15" s="23">
        <v>-8032290</v>
      </c>
      <c r="K15" s="19">
        <v>-17216990</v>
      </c>
      <c r="L15" s="20">
        <v>-4000000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-337814091</v>
      </c>
      <c r="F17" s="29">
        <f t="shared" si="0"/>
        <v>232275550</v>
      </c>
      <c r="G17" s="27">
        <f t="shared" si="0"/>
        <v>203721671</v>
      </c>
      <c r="H17" s="30">
        <f t="shared" si="0"/>
        <v>203721671</v>
      </c>
      <c r="I17" s="29">
        <f t="shared" si="0"/>
        <v>-42709366</v>
      </c>
      <c r="J17" s="31">
        <f t="shared" si="0"/>
        <v>286178934</v>
      </c>
      <c r="K17" s="27">
        <f t="shared" si="0"/>
        <v>178545550</v>
      </c>
      <c r="L17" s="28">
        <f t="shared" si="0"/>
        <v>237224700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-45118</v>
      </c>
      <c r="E23" s="20">
        <v>0</v>
      </c>
      <c r="F23" s="38">
        <v>-45120</v>
      </c>
      <c r="G23" s="39">
        <v>2</v>
      </c>
      <c r="H23" s="40">
        <v>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-47218401</v>
      </c>
      <c r="F26" s="21">
        <v>-259033550</v>
      </c>
      <c r="G26" s="19">
        <v>-290640800</v>
      </c>
      <c r="H26" s="20">
        <v>-290640800</v>
      </c>
      <c r="I26" s="22">
        <v>-149424607</v>
      </c>
      <c r="J26" s="23">
        <v>-309639875</v>
      </c>
      <c r="K26" s="19">
        <v>-199138430</v>
      </c>
      <c r="L26" s="20">
        <v>-211661380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-45118</v>
      </c>
      <c r="E27" s="28">
        <f t="shared" si="1"/>
        <v>-47218401</v>
      </c>
      <c r="F27" s="29">
        <f t="shared" si="1"/>
        <v>-259078670</v>
      </c>
      <c r="G27" s="27">
        <f t="shared" si="1"/>
        <v>-290640798</v>
      </c>
      <c r="H27" s="28">
        <f t="shared" si="1"/>
        <v>-290640798</v>
      </c>
      <c r="I27" s="30">
        <f t="shared" si="1"/>
        <v>-149424607</v>
      </c>
      <c r="J27" s="31">
        <f t="shared" si="1"/>
        <v>-309639875</v>
      </c>
      <c r="K27" s="27">
        <f t="shared" si="1"/>
        <v>-199138430</v>
      </c>
      <c r="L27" s="28">
        <f t="shared" si="1"/>
        <v>-211661380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33000000</v>
      </c>
      <c r="G32" s="19">
        <v>80606431</v>
      </c>
      <c r="H32" s="20">
        <v>80606431</v>
      </c>
      <c r="I32" s="22">
        <v>0</v>
      </c>
      <c r="J32" s="23">
        <v>56000000</v>
      </c>
      <c r="K32" s="19">
        <v>44000000</v>
      </c>
      <c r="L32" s="20">
        <v>51000000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-3934690</v>
      </c>
      <c r="G35" s="19">
        <v>-3934690</v>
      </c>
      <c r="H35" s="20">
        <v>-3934690</v>
      </c>
      <c r="I35" s="22">
        <v>-492806</v>
      </c>
      <c r="J35" s="23">
        <v>-2963570</v>
      </c>
      <c r="K35" s="19">
        <v>-4052882</v>
      </c>
      <c r="L35" s="20">
        <v>-4477272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29065310</v>
      </c>
      <c r="G36" s="27">
        <f t="shared" si="2"/>
        <v>76671741</v>
      </c>
      <c r="H36" s="28">
        <f t="shared" si="2"/>
        <v>76671741</v>
      </c>
      <c r="I36" s="30">
        <f t="shared" si="2"/>
        <v>-492806</v>
      </c>
      <c r="J36" s="31">
        <f t="shared" si="2"/>
        <v>53036430</v>
      </c>
      <c r="K36" s="27">
        <f t="shared" si="2"/>
        <v>39947118</v>
      </c>
      <c r="L36" s="28">
        <f t="shared" si="2"/>
        <v>46522728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-45118</v>
      </c>
      <c r="E38" s="34">
        <f t="shared" si="3"/>
        <v>-385032492</v>
      </c>
      <c r="F38" s="35">
        <f t="shared" si="3"/>
        <v>2262190</v>
      </c>
      <c r="G38" s="33">
        <f t="shared" si="3"/>
        <v>-10247386</v>
      </c>
      <c r="H38" s="34">
        <f t="shared" si="3"/>
        <v>-10247386</v>
      </c>
      <c r="I38" s="36">
        <f t="shared" si="3"/>
        <v>-192626779</v>
      </c>
      <c r="J38" s="37">
        <f t="shared" si="3"/>
        <v>29575489</v>
      </c>
      <c r="K38" s="33">
        <f t="shared" si="3"/>
        <v>19354238</v>
      </c>
      <c r="L38" s="34">
        <f t="shared" si="3"/>
        <v>72086048</v>
      </c>
    </row>
    <row r="39" spans="1:12" ht="13.5" x14ac:dyDescent="0.25">
      <c r="A39" s="24" t="s">
        <v>48</v>
      </c>
      <c r="B39" s="18" t="s">
        <v>49</v>
      </c>
      <c r="C39" s="33">
        <v>24304394</v>
      </c>
      <c r="D39" s="33">
        <v>17516946</v>
      </c>
      <c r="E39" s="34">
        <v>47401865</v>
      </c>
      <c r="F39" s="35">
        <v>18821428</v>
      </c>
      <c r="G39" s="33">
        <v>50975290</v>
      </c>
      <c r="H39" s="34">
        <v>50975290</v>
      </c>
      <c r="I39" s="36">
        <v>50783172</v>
      </c>
      <c r="J39" s="37">
        <v>66027902</v>
      </c>
      <c r="K39" s="33">
        <v>100318453</v>
      </c>
      <c r="L39" s="34">
        <v>133998843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24304394</v>
      </c>
      <c r="D40" s="45">
        <f t="shared" si="4"/>
        <v>17471828</v>
      </c>
      <c r="E40" s="46">
        <f t="shared" si="4"/>
        <v>-337630627</v>
      </c>
      <c r="F40" s="47">
        <f t="shared" si="4"/>
        <v>21083618</v>
      </c>
      <c r="G40" s="45">
        <f t="shared" si="4"/>
        <v>40727904</v>
      </c>
      <c r="H40" s="46">
        <f t="shared" si="4"/>
        <v>40727904</v>
      </c>
      <c r="I40" s="48">
        <v>-90864565</v>
      </c>
      <c r="J40" s="49">
        <f>+J38+J39</f>
        <v>95603391</v>
      </c>
      <c r="K40" s="45">
        <f>+K38+K39</f>
        <v>119672691</v>
      </c>
      <c r="L40" s="46">
        <f>+L38+L39</f>
        <v>206084891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12586105</v>
      </c>
      <c r="F6" s="21">
        <v>7206500</v>
      </c>
      <c r="G6" s="19">
        <v>31856990</v>
      </c>
      <c r="H6" s="20">
        <v>31856990</v>
      </c>
      <c r="I6" s="22">
        <v>24764722</v>
      </c>
      <c r="J6" s="23">
        <v>25598856</v>
      </c>
      <c r="K6" s="19">
        <v>25598856</v>
      </c>
      <c r="L6" s="20">
        <v>25598856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41684463</v>
      </c>
      <c r="F7" s="21">
        <v>39029213</v>
      </c>
      <c r="G7" s="19">
        <v>47168454</v>
      </c>
      <c r="H7" s="20">
        <v>47168454</v>
      </c>
      <c r="I7" s="22">
        <v>38358979</v>
      </c>
      <c r="J7" s="23">
        <v>50703543</v>
      </c>
      <c r="K7" s="19">
        <v>46726123</v>
      </c>
      <c r="L7" s="20">
        <v>47169900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134347166</v>
      </c>
      <c r="F8" s="21">
        <v>4996341</v>
      </c>
      <c r="G8" s="19">
        <v>123068703</v>
      </c>
      <c r="H8" s="20">
        <v>123068703</v>
      </c>
      <c r="I8" s="22">
        <v>197207519</v>
      </c>
      <c r="J8" s="23">
        <v>-134164856</v>
      </c>
      <c r="K8" s="19">
        <v>-129427528</v>
      </c>
      <c r="L8" s="20">
        <v>-140564684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6603429</v>
      </c>
      <c r="H9" s="20">
        <v>6603429</v>
      </c>
      <c r="I9" s="22">
        <v>4498000</v>
      </c>
      <c r="J9" s="23">
        <v>118903000</v>
      </c>
      <c r="K9" s="19">
        <v>127257000</v>
      </c>
      <c r="L9" s="20">
        <v>136313000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73256571</v>
      </c>
      <c r="H10" s="20">
        <v>73256571</v>
      </c>
      <c r="I10" s="22">
        <v>61707000</v>
      </c>
      <c r="J10" s="23">
        <v>55360000</v>
      </c>
      <c r="K10" s="19">
        <v>46094000</v>
      </c>
      <c r="L10" s="20">
        <v>47569000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6234</v>
      </c>
      <c r="G11" s="19">
        <v>6234</v>
      </c>
      <c r="H11" s="20">
        <v>6234</v>
      </c>
      <c r="I11" s="22">
        <v>147779</v>
      </c>
      <c r="J11" s="23">
        <v>20000</v>
      </c>
      <c r="K11" s="19">
        <v>20880</v>
      </c>
      <c r="L11" s="20">
        <v>21820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3298045</v>
      </c>
      <c r="G12" s="19">
        <v>3298045</v>
      </c>
      <c r="H12" s="20">
        <v>3298045</v>
      </c>
      <c r="I12" s="22">
        <v>0</v>
      </c>
      <c r="J12" s="23">
        <v>3456351</v>
      </c>
      <c r="K12" s="19">
        <v>3608431</v>
      </c>
      <c r="L12" s="20">
        <v>3770810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-156126675</v>
      </c>
      <c r="F14" s="21">
        <v>-166711505</v>
      </c>
      <c r="G14" s="19">
        <v>-171474072</v>
      </c>
      <c r="H14" s="20">
        <v>-171474072</v>
      </c>
      <c r="I14" s="22">
        <v>-194762161</v>
      </c>
      <c r="J14" s="23">
        <v>-212890894</v>
      </c>
      <c r="K14" s="19">
        <v>-217890894</v>
      </c>
      <c r="L14" s="20">
        <v>-217890894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32491059</v>
      </c>
      <c r="F17" s="29">
        <f t="shared" si="0"/>
        <v>-112175172</v>
      </c>
      <c r="G17" s="27">
        <f t="shared" si="0"/>
        <v>113784354</v>
      </c>
      <c r="H17" s="30">
        <f t="shared" si="0"/>
        <v>113784354</v>
      </c>
      <c r="I17" s="29">
        <f t="shared" si="0"/>
        <v>131921838</v>
      </c>
      <c r="J17" s="31">
        <f t="shared" si="0"/>
        <v>-93014000</v>
      </c>
      <c r="K17" s="27">
        <f t="shared" si="0"/>
        <v>-98013132</v>
      </c>
      <c r="L17" s="28">
        <f t="shared" si="0"/>
        <v>-98012192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-286766</v>
      </c>
      <c r="D23" s="19">
        <v>563532</v>
      </c>
      <c r="E23" s="20">
        <v>0</v>
      </c>
      <c r="F23" s="38">
        <v>-444500</v>
      </c>
      <c r="G23" s="39">
        <v>444500</v>
      </c>
      <c r="H23" s="40">
        <v>444500</v>
      </c>
      <c r="I23" s="22">
        <v>0</v>
      </c>
      <c r="J23" s="41">
        <v>-444500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2179004</v>
      </c>
      <c r="F26" s="21">
        <v>-109689375</v>
      </c>
      <c r="G26" s="19">
        <v>-105088937</v>
      </c>
      <c r="H26" s="20">
        <v>-105088937</v>
      </c>
      <c r="I26" s="22">
        <v>-25555376</v>
      </c>
      <c r="J26" s="23">
        <v>-58183352</v>
      </c>
      <c r="K26" s="19">
        <v>-59041579</v>
      </c>
      <c r="L26" s="20">
        <v>-50649221</v>
      </c>
    </row>
    <row r="27" spans="1:12" ht="13.5" x14ac:dyDescent="0.25">
      <c r="A27" s="25" t="s">
        <v>40</v>
      </c>
      <c r="B27" s="26" t="s">
        <v>19</v>
      </c>
      <c r="C27" s="27">
        <f>SUM(C21:C26)</f>
        <v>-286766</v>
      </c>
      <c r="D27" s="27">
        <f t="shared" ref="D27:L27" si="1">SUM(D21:D26)</f>
        <v>563532</v>
      </c>
      <c r="E27" s="28">
        <f t="shared" si="1"/>
        <v>2179004</v>
      </c>
      <c r="F27" s="29">
        <f t="shared" si="1"/>
        <v>-110133875</v>
      </c>
      <c r="G27" s="27">
        <f t="shared" si="1"/>
        <v>-104644437</v>
      </c>
      <c r="H27" s="28">
        <f t="shared" si="1"/>
        <v>-104644437</v>
      </c>
      <c r="I27" s="30">
        <f t="shared" si="1"/>
        <v>-25555376</v>
      </c>
      <c r="J27" s="31">
        <f t="shared" si="1"/>
        <v>-58627852</v>
      </c>
      <c r="K27" s="27">
        <f t="shared" si="1"/>
        <v>-59041579</v>
      </c>
      <c r="L27" s="28">
        <f t="shared" si="1"/>
        <v>-50649221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13895</v>
      </c>
      <c r="K33" s="19">
        <v>13895</v>
      </c>
      <c r="L33" s="20">
        <v>13895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13895</v>
      </c>
      <c r="K36" s="27">
        <f t="shared" si="2"/>
        <v>13895</v>
      </c>
      <c r="L36" s="28">
        <f t="shared" si="2"/>
        <v>13895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-286766</v>
      </c>
      <c r="D38" s="33">
        <f t="shared" ref="D38:L38" si="3">+D17+D27+D36</f>
        <v>563532</v>
      </c>
      <c r="E38" s="34">
        <f t="shared" si="3"/>
        <v>34670063</v>
      </c>
      <c r="F38" s="35">
        <f t="shared" si="3"/>
        <v>-222309047</v>
      </c>
      <c r="G38" s="33">
        <f t="shared" si="3"/>
        <v>9139917</v>
      </c>
      <c r="H38" s="34">
        <f t="shared" si="3"/>
        <v>9139917</v>
      </c>
      <c r="I38" s="36">
        <f t="shared" si="3"/>
        <v>106366462</v>
      </c>
      <c r="J38" s="37">
        <f t="shared" si="3"/>
        <v>-151627957</v>
      </c>
      <c r="K38" s="33">
        <f t="shared" si="3"/>
        <v>-157040816</v>
      </c>
      <c r="L38" s="34">
        <f t="shared" si="3"/>
        <v>-148647518</v>
      </c>
    </row>
    <row r="39" spans="1:12" ht="13.5" x14ac:dyDescent="0.25">
      <c r="A39" s="24" t="s">
        <v>48</v>
      </c>
      <c r="B39" s="18" t="s">
        <v>49</v>
      </c>
      <c r="C39" s="33">
        <v>2992044</v>
      </c>
      <c r="D39" s="33">
        <v>-703552</v>
      </c>
      <c r="E39" s="34">
        <v>69651</v>
      </c>
      <c r="F39" s="35">
        <v>22015096</v>
      </c>
      <c r="G39" s="33">
        <v>-101140965</v>
      </c>
      <c r="H39" s="34">
        <v>-101140965</v>
      </c>
      <c r="I39" s="36">
        <v>-126562718</v>
      </c>
      <c r="J39" s="37">
        <v>14646314</v>
      </c>
      <c r="K39" s="33">
        <v>14646314</v>
      </c>
      <c r="L39" s="34">
        <v>14646314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2705278</v>
      </c>
      <c r="D40" s="45">
        <f t="shared" si="4"/>
        <v>-140020</v>
      </c>
      <c r="E40" s="46">
        <f t="shared" si="4"/>
        <v>34739714</v>
      </c>
      <c r="F40" s="47">
        <f t="shared" si="4"/>
        <v>-200293951</v>
      </c>
      <c r="G40" s="45">
        <f t="shared" si="4"/>
        <v>-92001048</v>
      </c>
      <c r="H40" s="46">
        <f t="shared" si="4"/>
        <v>-92001048</v>
      </c>
      <c r="I40" s="48">
        <v>-121300183</v>
      </c>
      <c r="J40" s="49">
        <f>+J38+J39</f>
        <v>-136981643</v>
      </c>
      <c r="K40" s="45">
        <f>+K38+K39</f>
        <v>-142394502</v>
      </c>
      <c r="L40" s="46">
        <f>+L38+L39</f>
        <v>-134001204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37038189</v>
      </c>
      <c r="F8" s="21">
        <v>-51401000</v>
      </c>
      <c r="G8" s="19">
        <v>-51401000</v>
      </c>
      <c r="H8" s="20">
        <v>-51401000</v>
      </c>
      <c r="I8" s="22">
        <v>176167448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3927035</v>
      </c>
      <c r="F9" s="21">
        <v>172525000</v>
      </c>
      <c r="G9" s="19">
        <v>172525000</v>
      </c>
      <c r="H9" s="20">
        <v>172525000</v>
      </c>
      <c r="I9" s="22">
        <v>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2236000</v>
      </c>
      <c r="G10" s="19">
        <v>2236000</v>
      </c>
      <c r="H10" s="20">
        <v>2236000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125000</v>
      </c>
      <c r="G11" s="19">
        <v>125000</v>
      </c>
      <c r="H11" s="20">
        <v>125000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-22364947</v>
      </c>
      <c r="F14" s="21">
        <v>-274693919</v>
      </c>
      <c r="G14" s="19">
        <v>-274693919</v>
      </c>
      <c r="H14" s="20">
        <v>-274693919</v>
      </c>
      <c r="I14" s="22">
        <v>-70727580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18600277</v>
      </c>
      <c r="F17" s="29">
        <f t="shared" si="0"/>
        <v>-151208919</v>
      </c>
      <c r="G17" s="27">
        <f t="shared" si="0"/>
        <v>-151208919</v>
      </c>
      <c r="H17" s="30">
        <f t="shared" si="0"/>
        <v>-151208919</v>
      </c>
      <c r="I17" s="29">
        <f t="shared" si="0"/>
        <v>105439868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-675017</v>
      </c>
      <c r="F26" s="21">
        <v>-630000</v>
      </c>
      <c r="G26" s="19">
        <v>-630000</v>
      </c>
      <c r="H26" s="20">
        <v>-630000</v>
      </c>
      <c r="I26" s="22">
        <v>-2290482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-675017</v>
      </c>
      <c r="F27" s="29">
        <f t="shared" si="1"/>
        <v>-630000</v>
      </c>
      <c r="G27" s="27">
        <f t="shared" si="1"/>
        <v>-630000</v>
      </c>
      <c r="H27" s="28">
        <f t="shared" si="1"/>
        <v>-630000</v>
      </c>
      <c r="I27" s="30">
        <f t="shared" si="1"/>
        <v>-2290482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17925260</v>
      </c>
      <c r="F38" s="35">
        <f t="shared" si="3"/>
        <v>-151838919</v>
      </c>
      <c r="G38" s="33">
        <f t="shared" si="3"/>
        <v>-151838919</v>
      </c>
      <c r="H38" s="34">
        <f t="shared" si="3"/>
        <v>-151838919</v>
      </c>
      <c r="I38" s="36">
        <f t="shared" si="3"/>
        <v>103149386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48</v>
      </c>
      <c r="B39" s="18" t="s">
        <v>49</v>
      </c>
      <c r="C39" s="33">
        <v>89401594</v>
      </c>
      <c r="D39" s="33">
        <v>92978347</v>
      </c>
      <c r="E39" s="34">
        <v>107315274</v>
      </c>
      <c r="F39" s="35">
        <v>107315274</v>
      </c>
      <c r="G39" s="33">
        <v>107315274</v>
      </c>
      <c r="H39" s="34">
        <v>107315274</v>
      </c>
      <c r="I39" s="36">
        <v>97841688</v>
      </c>
      <c r="J39" s="37">
        <v>99397492</v>
      </c>
      <c r="K39" s="33">
        <v>99397492</v>
      </c>
      <c r="L39" s="34">
        <v>99397492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89401594</v>
      </c>
      <c r="D40" s="45">
        <f t="shared" si="4"/>
        <v>92978347</v>
      </c>
      <c r="E40" s="46">
        <f t="shared" si="4"/>
        <v>125240534</v>
      </c>
      <c r="F40" s="47">
        <f t="shared" si="4"/>
        <v>-44523645</v>
      </c>
      <c r="G40" s="45">
        <f t="shared" si="4"/>
        <v>-44523645</v>
      </c>
      <c r="H40" s="46">
        <f t="shared" si="4"/>
        <v>-44523645</v>
      </c>
      <c r="I40" s="48">
        <v>298979160</v>
      </c>
      <c r="J40" s="49">
        <f>+J38+J39</f>
        <v>99397492</v>
      </c>
      <c r="K40" s="45">
        <f>+K38+K39</f>
        <v>99397492</v>
      </c>
      <c r="L40" s="46">
        <f>+L38+L39</f>
        <v>99397492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3551489661</v>
      </c>
      <c r="F6" s="21">
        <v>8636031885</v>
      </c>
      <c r="G6" s="19">
        <v>20000000</v>
      </c>
      <c r="H6" s="20">
        <v>20000000</v>
      </c>
      <c r="I6" s="22">
        <v>5924011594</v>
      </c>
      <c r="J6" s="23">
        <v>8576018936</v>
      </c>
      <c r="K6" s="19">
        <v>9315664042</v>
      </c>
      <c r="L6" s="20">
        <v>9857510656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12068231890</v>
      </c>
      <c r="F7" s="21">
        <v>28743966562</v>
      </c>
      <c r="G7" s="19">
        <v>338974</v>
      </c>
      <c r="H7" s="20">
        <v>338974</v>
      </c>
      <c r="I7" s="22">
        <v>26020108201</v>
      </c>
      <c r="J7" s="23">
        <v>30486853233</v>
      </c>
      <c r="K7" s="19">
        <v>33848899896</v>
      </c>
      <c r="L7" s="20">
        <v>38563140261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6729980662</v>
      </c>
      <c r="F8" s="21">
        <v>-2941077229</v>
      </c>
      <c r="G8" s="19">
        <v>-21172107</v>
      </c>
      <c r="H8" s="20">
        <v>-21172107</v>
      </c>
      <c r="I8" s="22">
        <v>309863357</v>
      </c>
      <c r="J8" s="23">
        <v>-28019659340</v>
      </c>
      <c r="K8" s="19">
        <v>-31424604271</v>
      </c>
      <c r="L8" s="20">
        <v>-37079918943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15188595</v>
      </c>
      <c r="F9" s="21">
        <v>31669000</v>
      </c>
      <c r="G9" s="19">
        <v>0</v>
      </c>
      <c r="H9" s="20">
        <v>0</v>
      </c>
      <c r="I9" s="22">
        <v>96451183</v>
      </c>
      <c r="J9" s="23">
        <v>4745943001</v>
      </c>
      <c r="K9" s="19">
        <v>5188906999</v>
      </c>
      <c r="L9" s="20">
        <v>5678300000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1317746000</v>
      </c>
      <c r="F10" s="21">
        <v>2031511000</v>
      </c>
      <c r="G10" s="19">
        <v>0</v>
      </c>
      <c r="H10" s="20">
        <v>0</v>
      </c>
      <c r="I10" s="22">
        <v>1650057658</v>
      </c>
      <c r="J10" s="23">
        <v>1900000000</v>
      </c>
      <c r="K10" s="19">
        <v>1900000000</v>
      </c>
      <c r="L10" s="20">
        <v>1900000000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113470037</v>
      </c>
      <c r="J11" s="23">
        <v>10246923</v>
      </c>
      <c r="K11" s="19">
        <v>10275575</v>
      </c>
      <c r="L11" s="20">
        <v>10305660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-19797970010</v>
      </c>
      <c r="F14" s="21">
        <v>-38125170485</v>
      </c>
      <c r="G14" s="19">
        <v>-400021771</v>
      </c>
      <c r="H14" s="20">
        <v>-400021771</v>
      </c>
      <c r="I14" s="22">
        <v>-45251468065</v>
      </c>
      <c r="J14" s="23">
        <v>-35512897539</v>
      </c>
      <c r="K14" s="19">
        <v>-35850387572</v>
      </c>
      <c r="L14" s="20">
        <v>-36610054301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-207974213</v>
      </c>
      <c r="F16" s="21">
        <v>-1130232289</v>
      </c>
      <c r="G16" s="19">
        <v>0</v>
      </c>
      <c r="H16" s="20">
        <v>0</v>
      </c>
      <c r="I16" s="22">
        <v>-172242592</v>
      </c>
      <c r="J16" s="23">
        <v>25000000</v>
      </c>
      <c r="K16" s="19">
        <v>45000000</v>
      </c>
      <c r="L16" s="20">
        <v>45000000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3676692585</v>
      </c>
      <c r="F17" s="29">
        <f t="shared" si="0"/>
        <v>-2753301556</v>
      </c>
      <c r="G17" s="27">
        <f t="shared" si="0"/>
        <v>-400854904</v>
      </c>
      <c r="H17" s="30">
        <f t="shared" si="0"/>
        <v>-400854904</v>
      </c>
      <c r="I17" s="29">
        <f t="shared" si="0"/>
        <v>-11309748627</v>
      </c>
      <c r="J17" s="31">
        <f t="shared" si="0"/>
        <v>-17788494786</v>
      </c>
      <c r="K17" s="27">
        <f t="shared" si="0"/>
        <v>-16966245331</v>
      </c>
      <c r="L17" s="28">
        <f t="shared" si="0"/>
        <v>-17635716667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-11394</v>
      </c>
      <c r="D23" s="19">
        <v>-15985</v>
      </c>
      <c r="E23" s="20">
        <v>0</v>
      </c>
      <c r="F23" s="38">
        <v>-6761001</v>
      </c>
      <c r="G23" s="39">
        <v>0</v>
      </c>
      <c r="H23" s="40">
        <v>0</v>
      </c>
      <c r="I23" s="22">
        <v>0</v>
      </c>
      <c r="J23" s="41">
        <v>3424829</v>
      </c>
      <c r="K23" s="39">
        <v>-900766</v>
      </c>
      <c r="L23" s="40">
        <v>-1143973</v>
      </c>
    </row>
    <row r="24" spans="1:12" ht="13.5" x14ac:dyDescent="0.25">
      <c r="A24" s="24" t="s">
        <v>38</v>
      </c>
      <c r="B24" s="18" t="s">
        <v>19</v>
      </c>
      <c r="C24" s="19">
        <v>83329680</v>
      </c>
      <c r="D24" s="19">
        <v>-382138382</v>
      </c>
      <c r="E24" s="20">
        <v>0</v>
      </c>
      <c r="F24" s="21">
        <v>-1127804576</v>
      </c>
      <c r="G24" s="19">
        <v>0</v>
      </c>
      <c r="H24" s="20">
        <v>0</v>
      </c>
      <c r="I24" s="22">
        <v>0</v>
      </c>
      <c r="J24" s="23">
        <v>-231735764</v>
      </c>
      <c r="K24" s="19">
        <v>356347545</v>
      </c>
      <c r="L24" s="20">
        <v>-78221474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-3218637158</v>
      </c>
      <c r="F26" s="21">
        <v>-4081635584</v>
      </c>
      <c r="G26" s="19">
        <v>0</v>
      </c>
      <c r="H26" s="20">
        <v>0</v>
      </c>
      <c r="I26" s="22">
        <v>-2961921669</v>
      </c>
      <c r="J26" s="23">
        <v>-3323852796</v>
      </c>
      <c r="K26" s="19">
        <v>-3618375005</v>
      </c>
      <c r="L26" s="20">
        <v>-3672997496</v>
      </c>
    </row>
    <row r="27" spans="1:12" ht="13.5" x14ac:dyDescent="0.25">
      <c r="A27" s="25" t="s">
        <v>40</v>
      </c>
      <c r="B27" s="26" t="s">
        <v>19</v>
      </c>
      <c r="C27" s="27">
        <f>SUM(C21:C26)</f>
        <v>83318286</v>
      </c>
      <c r="D27" s="27">
        <f t="shared" ref="D27:L27" si="1">SUM(D21:D26)</f>
        <v>-382154367</v>
      </c>
      <c r="E27" s="28">
        <f t="shared" si="1"/>
        <v>-3218637158</v>
      </c>
      <c r="F27" s="29">
        <f t="shared" si="1"/>
        <v>-5216201161</v>
      </c>
      <c r="G27" s="27">
        <f t="shared" si="1"/>
        <v>0</v>
      </c>
      <c r="H27" s="28">
        <f t="shared" si="1"/>
        <v>0</v>
      </c>
      <c r="I27" s="30">
        <f t="shared" si="1"/>
        <v>-2961921669</v>
      </c>
      <c r="J27" s="31">
        <f t="shared" si="1"/>
        <v>-3552163731</v>
      </c>
      <c r="K27" s="27">
        <f t="shared" si="1"/>
        <v>-3262928226</v>
      </c>
      <c r="L27" s="28">
        <f t="shared" si="1"/>
        <v>-3752362943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1000000000</v>
      </c>
      <c r="F32" s="21">
        <v>1260020</v>
      </c>
      <c r="G32" s="19">
        <v>0</v>
      </c>
      <c r="H32" s="20">
        <v>0</v>
      </c>
      <c r="I32" s="22">
        <v>1000000000</v>
      </c>
      <c r="J32" s="23">
        <v>1392627026</v>
      </c>
      <c r="K32" s="19">
        <v>-691415881</v>
      </c>
      <c r="L32" s="20">
        <v>75217718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-265698</v>
      </c>
      <c r="J35" s="23">
        <v>-591055</v>
      </c>
      <c r="K35" s="19">
        <v>-12379804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1000000000</v>
      </c>
      <c r="F36" s="29">
        <f t="shared" si="2"/>
        <v>1260020</v>
      </c>
      <c r="G36" s="27">
        <f t="shared" si="2"/>
        <v>0</v>
      </c>
      <c r="H36" s="28">
        <f t="shared" si="2"/>
        <v>0</v>
      </c>
      <c r="I36" s="30">
        <f t="shared" si="2"/>
        <v>999734302</v>
      </c>
      <c r="J36" s="31">
        <f t="shared" si="2"/>
        <v>1392035971</v>
      </c>
      <c r="K36" s="27">
        <f t="shared" si="2"/>
        <v>-703795685</v>
      </c>
      <c r="L36" s="28">
        <f t="shared" si="2"/>
        <v>75217718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83318286</v>
      </c>
      <c r="D38" s="33">
        <f t="shared" ref="D38:L38" si="3">+D17+D27+D36</f>
        <v>-382154367</v>
      </c>
      <c r="E38" s="34">
        <f t="shared" si="3"/>
        <v>1458055427</v>
      </c>
      <c r="F38" s="35">
        <f t="shared" si="3"/>
        <v>-7968242697</v>
      </c>
      <c r="G38" s="33">
        <f t="shared" si="3"/>
        <v>-400854904</v>
      </c>
      <c r="H38" s="34">
        <f t="shared" si="3"/>
        <v>-400854904</v>
      </c>
      <c r="I38" s="36">
        <f t="shared" si="3"/>
        <v>-13271935994</v>
      </c>
      <c r="J38" s="37">
        <f t="shared" si="3"/>
        <v>-19948622546</v>
      </c>
      <c r="K38" s="33">
        <f t="shared" si="3"/>
        <v>-20932969242</v>
      </c>
      <c r="L38" s="34">
        <f t="shared" si="3"/>
        <v>-21312861892</v>
      </c>
    </row>
    <row r="39" spans="1:12" ht="13.5" x14ac:dyDescent="0.25">
      <c r="A39" s="24" t="s">
        <v>48</v>
      </c>
      <c r="B39" s="18" t="s">
        <v>49</v>
      </c>
      <c r="C39" s="33">
        <v>3657094873</v>
      </c>
      <c r="D39" s="33">
        <v>3529634253</v>
      </c>
      <c r="E39" s="34">
        <v>1669779282</v>
      </c>
      <c r="F39" s="35">
        <v>1709485894</v>
      </c>
      <c r="G39" s="33">
        <v>1713501367</v>
      </c>
      <c r="H39" s="34">
        <v>1713501367</v>
      </c>
      <c r="I39" s="36">
        <v>610380526</v>
      </c>
      <c r="J39" s="37">
        <v>1601123973</v>
      </c>
      <c r="K39" s="33">
        <v>2871413190</v>
      </c>
      <c r="L39" s="34">
        <v>2554167565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3740413159</v>
      </c>
      <c r="D40" s="45">
        <f t="shared" si="4"/>
        <v>3147479886</v>
      </c>
      <c r="E40" s="46">
        <f t="shared" si="4"/>
        <v>3127834709</v>
      </c>
      <c r="F40" s="47">
        <f t="shared" si="4"/>
        <v>-6258756803</v>
      </c>
      <c r="G40" s="45">
        <f t="shared" si="4"/>
        <v>1312646463</v>
      </c>
      <c r="H40" s="46">
        <f t="shared" si="4"/>
        <v>1312646463</v>
      </c>
      <c r="I40" s="48">
        <v>-11257704303</v>
      </c>
      <c r="J40" s="49">
        <f>+J38+J39</f>
        <v>-18347498573</v>
      </c>
      <c r="K40" s="45">
        <f>+K38+K39</f>
        <v>-18061556052</v>
      </c>
      <c r="L40" s="46">
        <f>+L38+L39</f>
        <v>-18758694327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10818341358</v>
      </c>
      <c r="E6" s="20">
        <v>11699162323</v>
      </c>
      <c r="F6" s="21">
        <v>12325852640</v>
      </c>
      <c r="G6" s="19">
        <v>12325853000</v>
      </c>
      <c r="H6" s="20">
        <v>12325853000</v>
      </c>
      <c r="I6" s="22">
        <v>10644427356</v>
      </c>
      <c r="J6" s="23">
        <v>12903496000</v>
      </c>
      <c r="K6" s="19">
        <v>13587391000</v>
      </c>
      <c r="L6" s="20">
        <v>14368666000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29579181832</v>
      </c>
      <c r="E7" s="20">
        <v>30216800807</v>
      </c>
      <c r="F7" s="21">
        <v>33332217187</v>
      </c>
      <c r="G7" s="19">
        <v>32925699625</v>
      </c>
      <c r="H7" s="20">
        <v>32925699625</v>
      </c>
      <c r="I7" s="22">
        <v>32480466360</v>
      </c>
      <c r="J7" s="23">
        <v>35414558699</v>
      </c>
      <c r="K7" s="19">
        <v>38273364550</v>
      </c>
      <c r="L7" s="20">
        <v>41399896348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14233766516</v>
      </c>
      <c r="E8" s="20">
        <v>13160805928</v>
      </c>
      <c r="F8" s="21">
        <v>6671413729</v>
      </c>
      <c r="G8" s="19">
        <v>5840446458</v>
      </c>
      <c r="H8" s="20">
        <v>5840446458</v>
      </c>
      <c r="I8" s="22">
        <v>13552188912</v>
      </c>
      <c r="J8" s="23">
        <v>7747841262</v>
      </c>
      <c r="K8" s="19">
        <v>7678760516</v>
      </c>
      <c r="L8" s="20">
        <v>6376764198</v>
      </c>
    </row>
    <row r="9" spans="1:12" ht="13.5" x14ac:dyDescent="0.25">
      <c r="A9" s="24" t="s">
        <v>24</v>
      </c>
      <c r="B9" s="18" t="s">
        <v>25</v>
      </c>
      <c r="C9" s="19">
        <v>1556270958</v>
      </c>
      <c r="D9" s="19">
        <v>6070426958</v>
      </c>
      <c r="E9" s="20">
        <v>6222585141</v>
      </c>
      <c r="F9" s="21">
        <v>6802944000</v>
      </c>
      <c r="G9" s="19">
        <v>6627992000</v>
      </c>
      <c r="H9" s="20">
        <v>6627992000</v>
      </c>
      <c r="I9" s="22">
        <v>6074677000</v>
      </c>
      <c r="J9" s="23">
        <v>7619945000</v>
      </c>
      <c r="K9" s="19">
        <v>7818764000</v>
      </c>
      <c r="L9" s="20">
        <v>8418697000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816199140</v>
      </c>
      <c r="E10" s="20">
        <v>2168411187</v>
      </c>
      <c r="F10" s="21">
        <v>2525478000</v>
      </c>
      <c r="G10" s="19">
        <v>2615826000</v>
      </c>
      <c r="H10" s="20">
        <v>2615826000</v>
      </c>
      <c r="I10" s="22">
        <v>2236039800</v>
      </c>
      <c r="J10" s="23">
        <v>2799443000</v>
      </c>
      <c r="K10" s="19">
        <v>3177791000</v>
      </c>
      <c r="L10" s="20">
        <v>3241644000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107164461</v>
      </c>
      <c r="E11" s="20">
        <v>217949416</v>
      </c>
      <c r="F11" s="21">
        <v>389462374</v>
      </c>
      <c r="G11" s="19">
        <v>387651006</v>
      </c>
      <c r="H11" s="20">
        <v>387651006</v>
      </c>
      <c r="I11" s="22">
        <v>225162645</v>
      </c>
      <c r="J11" s="23">
        <v>373446339</v>
      </c>
      <c r="K11" s="19">
        <v>393135622</v>
      </c>
      <c r="L11" s="20">
        <v>403604266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-1228752</v>
      </c>
      <c r="D14" s="19">
        <v>-7931955794</v>
      </c>
      <c r="E14" s="20">
        <v>4495009853</v>
      </c>
      <c r="F14" s="21">
        <v>-44962790268</v>
      </c>
      <c r="G14" s="19">
        <v>-51234600880</v>
      </c>
      <c r="H14" s="20">
        <v>-51234600880</v>
      </c>
      <c r="I14" s="22">
        <v>-61411212355</v>
      </c>
      <c r="J14" s="23">
        <v>-48856931268</v>
      </c>
      <c r="K14" s="19">
        <v>-51113758112</v>
      </c>
      <c r="L14" s="20">
        <v>-54152745954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277780935</v>
      </c>
      <c r="E15" s="20">
        <v>613370034</v>
      </c>
      <c r="F15" s="21">
        <v>-3177846000</v>
      </c>
      <c r="G15" s="19">
        <v>-2665725000</v>
      </c>
      <c r="H15" s="20">
        <v>-2665725000</v>
      </c>
      <c r="I15" s="22">
        <v>-2299800368</v>
      </c>
      <c r="J15" s="23">
        <v>-2889039000</v>
      </c>
      <c r="K15" s="19">
        <v>-3038492630</v>
      </c>
      <c r="L15" s="20">
        <v>-3209657000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-512293000</v>
      </c>
      <c r="G16" s="19">
        <v>-141716000</v>
      </c>
      <c r="H16" s="20">
        <v>-141716000</v>
      </c>
      <c r="I16" s="22">
        <v>0</v>
      </c>
      <c r="J16" s="23">
        <v>-183850000</v>
      </c>
      <c r="K16" s="19">
        <v>-193039625</v>
      </c>
      <c r="L16" s="20">
        <v>-63859313</v>
      </c>
    </row>
    <row r="17" spans="1:12" ht="13.5" x14ac:dyDescent="0.25">
      <c r="A17" s="25" t="s">
        <v>33</v>
      </c>
      <c r="B17" s="26" t="s">
        <v>19</v>
      </c>
      <c r="C17" s="27">
        <f>SUM(C6:C16)</f>
        <v>1555042206</v>
      </c>
      <c r="D17" s="27">
        <f t="shared" ref="D17:L17" si="0">SUM(D6:D16)</f>
        <v>53970905406</v>
      </c>
      <c r="E17" s="28">
        <f t="shared" si="0"/>
        <v>68794094689</v>
      </c>
      <c r="F17" s="29">
        <f t="shared" si="0"/>
        <v>13394438662</v>
      </c>
      <c r="G17" s="27">
        <f t="shared" si="0"/>
        <v>6681426209</v>
      </c>
      <c r="H17" s="30">
        <f t="shared" si="0"/>
        <v>6681426209</v>
      </c>
      <c r="I17" s="29">
        <f t="shared" si="0"/>
        <v>1501949350</v>
      </c>
      <c r="J17" s="31">
        <f t="shared" si="0"/>
        <v>14928910032</v>
      </c>
      <c r="K17" s="27">
        <f t="shared" si="0"/>
        <v>16583916321</v>
      </c>
      <c r="L17" s="28">
        <f t="shared" si="0"/>
        <v>16783009545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32669000</v>
      </c>
      <c r="G21" s="39">
        <v>34593000</v>
      </c>
      <c r="H21" s="40">
        <v>34593000</v>
      </c>
      <c r="I21" s="22">
        <v>0</v>
      </c>
      <c r="J21" s="41">
        <v>-2832764000</v>
      </c>
      <c r="K21" s="39">
        <v>-2869571000</v>
      </c>
      <c r="L21" s="40">
        <v>-2895300000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-57203566</v>
      </c>
      <c r="D23" s="19">
        <v>432791</v>
      </c>
      <c r="E23" s="20">
        <v>1950712</v>
      </c>
      <c r="F23" s="38">
        <v>-29078937</v>
      </c>
      <c r="G23" s="39">
        <v>-28382000</v>
      </c>
      <c r="H23" s="40">
        <v>-28382000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99021740</v>
      </c>
      <c r="D24" s="19">
        <v>0</v>
      </c>
      <c r="E24" s="20">
        <v>0</v>
      </c>
      <c r="F24" s="21">
        <v>-1108368187</v>
      </c>
      <c r="G24" s="19">
        <v>22691707</v>
      </c>
      <c r="H24" s="20">
        <v>22691707</v>
      </c>
      <c r="I24" s="22">
        <v>0</v>
      </c>
      <c r="J24" s="23">
        <v>988407479</v>
      </c>
      <c r="K24" s="19">
        <v>-671596035</v>
      </c>
      <c r="L24" s="20">
        <v>724750222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-7318681350</v>
      </c>
      <c r="H26" s="20">
        <v>-7318681350</v>
      </c>
      <c r="I26" s="22">
        <v>0</v>
      </c>
      <c r="J26" s="23">
        <v>-7740924001</v>
      </c>
      <c r="K26" s="19">
        <v>-8012423000</v>
      </c>
      <c r="L26" s="20">
        <v>-8439550000</v>
      </c>
    </row>
    <row r="27" spans="1:12" ht="13.5" x14ac:dyDescent="0.25">
      <c r="A27" s="25" t="s">
        <v>40</v>
      </c>
      <c r="B27" s="26" t="s">
        <v>19</v>
      </c>
      <c r="C27" s="27">
        <f>SUM(C21:C26)</f>
        <v>41818174</v>
      </c>
      <c r="D27" s="27">
        <f t="shared" ref="D27:L27" si="1">SUM(D21:D26)</f>
        <v>432791</v>
      </c>
      <c r="E27" s="28">
        <f t="shared" si="1"/>
        <v>1950712</v>
      </c>
      <c r="F27" s="29">
        <f t="shared" si="1"/>
        <v>-1104778124</v>
      </c>
      <c r="G27" s="27">
        <f t="shared" si="1"/>
        <v>-7289778643</v>
      </c>
      <c r="H27" s="28">
        <f t="shared" si="1"/>
        <v>-7289778643</v>
      </c>
      <c r="I27" s="30">
        <f t="shared" si="1"/>
        <v>0</v>
      </c>
      <c r="J27" s="31">
        <f t="shared" si="1"/>
        <v>-9585280522</v>
      </c>
      <c r="K27" s="27">
        <f t="shared" si="1"/>
        <v>-11553590035</v>
      </c>
      <c r="L27" s="28">
        <f t="shared" si="1"/>
        <v>-10610099778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1000000000</v>
      </c>
      <c r="E32" s="20">
        <v>1988369000</v>
      </c>
      <c r="F32" s="21">
        <v>3032000000</v>
      </c>
      <c r="G32" s="19">
        <v>2101890350</v>
      </c>
      <c r="H32" s="20">
        <v>2101890350</v>
      </c>
      <c r="I32" s="22">
        <v>-659644588</v>
      </c>
      <c r="J32" s="23">
        <v>1830000000</v>
      </c>
      <c r="K32" s="19">
        <v>1750000000</v>
      </c>
      <c r="L32" s="20">
        <v>2000000000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-61533474</v>
      </c>
      <c r="E35" s="20">
        <v>-1408587881</v>
      </c>
      <c r="F35" s="21">
        <v>0</v>
      </c>
      <c r="G35" s="19">
        <v>-1368494692</v>
      </c>
      <c r="H35" s="20">
        <v>-1368494692</v>
      </c>
      <c r="I35" s="22">
        <v>-148572207</v>
      </c>
      <c r="J35" s="23">
        <v>-3673483695</v>
      </c>
      <c r="K35" s="19">
        <v>-2819663024</v>
      </c>
      <c r="L35" s="20">
        <v>-1515867290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938466526</v>
      </c>
      <c r="E36" s="28">
        <f t="shared" si="2"/>
        <v>579781119</v>
      </c>
      <c r="F36" s="29">
        <f t="shared" si="2"/>
        <v>3032000000</v>
      </c>
      <c r="G36" s="27">
        <f t="shared" si="2"/>
        <v>733395658</v>
      </c>
      <c r="H36" s="28">
        <f t="shared" si="2"/>
        <v>733395658</v>
      </c>
      <c r="I36" s="30">
        <f t="shared" si="2"/>
        <v>-808216795</v>
      </c>
      <c r="J36" s="31">
        <f t="shared" si="2"/>
        <v>-1843483695</v>
      </c>
      <c r="K36" s="27">
        <f t="shared" si="2"/>
        <v>-1069663024</v>
      </c>
      <c r="L36" s="28">
        <f t="shared" si="2"/>
        <v>484132710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1596860380</v>
      </c>
      <c r="D38" s="33">
        <f t="shared" ref="D38:L38" si="3">+D17+D27+D36</f>
        <v>54909804723</v>
      </c>
      <c r="E38" s="34">
        <f t="shared" si="3"/>
        <v>69375826520</v>
      </c>
      <c r="F38" s="35">
        <f t="shared" si="3"/>
        <v>15321660538</v>
      </c>
      <c r="G38" s="33">
        <f t="shared" si="3"/>
        <v>125043224</v>
      </c>
      <c r="H38" s="34">
        <f t="shared" si="3"/>
        <v>125043224</v>
      </c>
      <c r="I38" s="36">
        <f t="shared" si="3"/>
        <v>693732555</v>
      </c>
      <c r="J38" s="37">
        <f t="shared" si="3"/>
        <v>3500145815</v>
      </c>
      <c r="K38" s="33">
        <f t="shared" si="3"/>
        <v>3960663262</v>
      </c>
      <c r="L38" s="34">
        <f t="shared" si="3"/>
        <v>6657042477</v>
      </c>
    </row>
    <row r="39" spans="1:12" ht="13.5" x14ac:dyDescent="0.25">
      <c r="A39" s="24" t="s">
        <v>48</v>
      </c>
      <c r="B39" s="18" t="s">
        <v>49</v>
      </c>
      <c r="C39" s="33">
        <v>170917971</v>
      </c>
      <c r="D39" s="33">
        <v>989251628</v>
      </c>
      <c r="E39" s="34">
        <v>6077571858</v>
      </c>
      <c r="F39" s="35">
        <v>4839680828</v>
      </c>
      <c r="G39" s="33">
        <v>6644662000</v>
      </c>
      <c r="H39" s="34">
        <v>6644662000</v>
      </c>
      <c r="I39" s="36">
        <v>1273779979</v>
      </c>
      <c r="J39" s="37">
        <v>7542329654</v>
      </c>
      <c r="K39" s="33">
        <v>6866942906</v>
      </c>
      <c r="L39" s="34">
        <v>7045351916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1767778351</v>
      </c>
      <c r="D40" s="45">
        <f t="shared" si="4"/>
        <v>55899056351</v>
      </c>
      <c r="E40" s="46">
        <f t="shared" si="4"/>
        <v>75453398378</v>
      </c>
      <c r="F40" s="47">
        <f t="shared" si="4"/>
        <v>20161341366</v>
      </c>
      <c r="G40" s="45">
        <f t="shared" si="4"/>
        <v>6769705224</v>
      </c>
      <c r="H40" s="46">
        <f t="shared" si="4"/>
        <v>6769705224</v>
      </c>
      <c r="I40" s="48">
        <v>-693062736</v>
      </c>
      <c r="J40" s="49">
        <f>+J38+J39</f>
        <v>11042475469</v>
      </c>
      <c r="K40" s="45">
        <f>+K38+K39</f>
        <v>10827606168</v>
      </c>
      <c r="L40" s="46">
        <f>+L38+L39</f>
        <v>13702394393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8619209343</v>
      </c>
      <c r="G6" s="19">
        <v>9457919918</v>
      </c>
      <c r="H6" s="20">
        <v>9457919918</v>
      </c>
      <c r="I6" s="22">
        <v>4979344335</v>
      </c>
      <c r="J6" s="23">
        <v>8510989068</v>
      </c>
      <c r="K6" s="19">
        <v>9022931684</v>
      </c>
      <c r="L6" s="20">
        <v>9565998513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22883629027</v>
      </c>
      <c r="G7" s="19">
        <v>28218467346</v>
      </c>
      <c r="H7" s="20">
        <v>28218467346</v>
      </c>
      <c r="I7" s="22">
        <v>13152469742</v>
      </c>
      <c r="J7" s="23">
        <v>23158744684</v>
      </c>
      <c r="K7" s="19">
        <v>24588753621</v>
      </c>
      <c r="L7" s="20">
        <v>26333360409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2929333763</v>
      </c>
      <c r="G8" s="19">
        <v>2890466362</v>
      </c>
      <c r="H8" s="20">
        <v>2890466362</v>
      </c>
      <c r="I8" s="22">
        <v>1214289544</v>
      </c>
      <c r="J8" s="23">
        <v>2973621345</v>
      </c>
      <c r="K8" s="19">
        <v>3028391451</v>
      </c>
      <c r="L8" s="20">
        <v>3151909835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86993904</v>
      </c>
      <c r="F9" s="21">
        <v>3599466119</v>
      </c>
      <c r="G9" s="19">
        <v>5080469593</v>
      </c>
      <c r="H9" s="20">
        <v>5080469593</v>
      </c>
      <c r="I9" s="22">
        <v>3269067532</v>
      </c>
      <c r="J9" s="23">
        <v>4496044250</v>
      </c>
      <c r="K9" s="19">
        <v>4831334420</v>
      </c>
      <c r="L9" s="20">
        <v>5124714030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2345571493</v>
      </c>
      <c r="G10" s="19">
        <v>1683713239</v>
      </c>
      <c r="H10" s="20">
        <v>1683713239</v>
      </c>
      <c r="I10" s="22">
        <v>1283704937</v>
      </c>
      <c r="J10" s="23">
        <v>2074545455</v>
      </c>
      <c r="K10" s="19">
        <v>2100163451</v>
      </c>
      <c r="L10" s="20">
        <v>2184391912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837766142</v>
      </c>
      <c r="K11" s="19">
        <v>862955296</v>
      </c>
      <c r="L11" s="20">
        <v>889917471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-4795310</v>
      </c>
      <c r="E14" s="20">
        <v>-117221452</v>
      </c>
      <c r="F14" s="21">
        <v>-20625691625</v>
      </c>
      <c r="G14" s="19">
        <v>-33368451851</v>
      </c>
      <c r="H14" s="20">
        <v>-33368451851</v>
      </c>
      <c r="I14" s="22">
        <v>-49237775</v>
      </c>
      <c r="J14" s="23">
        <v>-16967488867</v>
      </c>
      <c r="K14" s="19">
        <v>-17987529005</v>
      </c>
      <c r="L14" s="20">
        <v>-18819040925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-13835361</v>
      </c>
      <c r="G16" s="19">
        <v>-43837363</v>
      </c>
      <c r="H16" s="20">
        <v>-43837363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-4795310</v>
      </c>
      <c r="E17" s="28">
        <f t="shared" si="0"/>
        <v>-30227548</v>
      </c>
      <c r="F17" s="29">
        <f t="shared" si="0"/>
        <v>19737682759</v>
      </c>
      <c r="G17" s="27">
        <f t="shared" si="0"/>
        <v>13918747244</v>
      </c>
      <c r="H17" s="30">
        <f t="shared" si="0"/>
        <v>13918747244</v>
      </c>
      <c r="I17" s="29">
        <f t="shared" si="0"/>
        <v>23849638315</v>
      </c>
      <c r="J17" s="31">
        <f t="shared" si="0"/>
        <v>25084222077</v>
      </c>
      <c r="K17" s="27">
        <f t="shared" si="0"/>
        <v>26447000918</v>
      </c>
      <c r="L17" s="28">
        <f t="shared" si="0"/>
        <v>28431251245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-64716031</v>
      </c>
      <c r="D23" s="19">
        <v>111261048</v>
      </c>
      <c r="E23" s="20">
        <v>75059108</v>
      </c>
      <c r="F23" s="38">
        <v>-39211229</v>
      </c>
      <c r="G23" s="39">
        <v>0</v>
      </c>
      <c r="H23" s="40">
        <v>0</v>
      </c>
      <c r="I23" s="22">
        <v>-1288343</v>
      </c>
      <c r="J23" s="41">
        <v>-35461913</v>
      </c>
      <c r="K23" s="39">
        <v>-2065491</v>
      </c>
      <c r="L23" s="40">
        <v>-2171525</v>
      </c>
    </row>
    <row r="24" spans="1:12" ht="13.5" x14ac:dyDescent="0.25">
      <c r="A24" s="24" t="s">
        <v>38</v>
      </c>
      <c r="B24" s="18" t="s">
        <v>19</v>
      </c>
      <c r="C24" s="19">
        <v>3906135037</v>
      </c>
      <c r="D24" s="19">
        <v>-3328420926</v>
      </c>
      <c r="E24" s="20">
        <v>56914915</v>
      </c>
      <c r="F24" s="21">
        <v>-769273556</v>
      </c>
      <c r="G24" s="19">
        <v>15000000</v>
      </c>
      <c r="H24" s="20">
        <v>15000000</v>
      </c>
      <c r="I24" s="22">
        <v>-51474080</v>
      </c>
      <c r="J24" s="23">
        <v>-276429081</v>
      </c>
      <c r="K24" s="19">
        <v>-350000000</v>
      </c>
      <c r="L24" s="20">
        <v>-350000000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-3956871493</v>
      </c>
      <c r="G26" s="19">
        <v>-3254195834</v>
      </c>
      <c r="H26" s="20">
        <v>-3254195834</v>
      </c>
      <c r="I26" s="22">
        <v>0</v>
      </c>
      <c r="J26" s="23">
        <v>-6896958648</v>
      </c>
      <c r="K26" s="19">
        <v>-254106540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3841419006</v>
      </c>
      <c r="D27" s="27">
        <f t="shared" ref="D27:L27" si="1">SUM(D21:D26)</f>
        <v>-3217159878</v>
      </c>
      <c r="E27" s="28">
        <f t="shared" si="1"/>
        <v>131974023</v>
      </c>
      <c r="F27" s="29">
        <f t="shared" si="1"/>
        <v>-4765356278</v>
      </c>
      <c r="G27" s="27">
        <f t="shared" si="1"/>
        <v>-3239195834</v>
      </c>
      <c r="H27" s="28">
        <f t="shared" si="1"/>
        <v>-3239195834</v>
      </c>
      <c r="I27" s="30">
        <f t="shared" si="1"/>
        <v>-52762423</v>
      </c>
      <c r="J27" s="31">
        <f t="shared" si="1"/>
        <v>-7208849642</v>
      </c>
      <c r="K27" s="27">
        <f t="shared" si="1"/>
        <v>-606172031</v>
      </c>
      <c r="L27" s="28">
        <f t="shared" si="1"/>
        <v>-352171525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-13736888</v>
      </c>
      <c r="G31" s="19">
        <v>-13736888</v>
      </c>
      <c r="H31" s="20">
        <v>-13736888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-13736888</v>
      </c>
      <c r="G36" s="27">
        <f t="shared" si="2"/>
        <v>-13736888</v>
      </c>
      <c r="H36" s="28">
        <f t="shared" si="2"/>
        <v>-13736888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3841419006</v>
      </c>
      <c r="D38" s="33">
        <f t="shared" ref="D38:L38" si="3">+D17+D27+D36</f>
        <v>-3221955188</v>
      </c>
      <c r="E38" s="34">
        <f t="shared" si="3"/>
        <v>101746475</v>
      </c>
      <c r="F38" s="35">
        <f t="shared" si="3"/>
        <v>14958589593</v>
      </c>
      <c r="G38" s="33">
        <f t="shared" si="3"/>
        <v>10665814522</v>
      </c>
      <c r="H38" s="34">
        <f t="shared" si="3"/>
        <v>10665814522</v>
      </c>
      <c r="I38" s="36">
        <f t="shared" si="3"/>
        <v>23796875892</v>
      </c>
      <c r="J38" s="37">
        <f t="shared" si="3"/>
        <v>17875372435</v>
      </c>
      <c r="K38" s="33">
        <f t="shared" si="3"/>
        <v>25840828887</v>
      </c>
      <c r="L38" s="34">
        <f t="shared" si="3"/>
        <v>28079079720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11478</v>
      </c>
      <c r="E39" s="34">
        <v>-1699</v>
      </c>
      <c r="F39" s="35">
        <v>-690624937</v>
      </c>
      <c r="G39" s="33">
        <v>-690624937</v>
      </c>
      <c r="H39" s="34">
        <v>-690624937</v>
      </c>
      <c r="I39" s="36">
        <v>0</v>
      </c>
      <c r="J39" s="37">
        <v>1002662993</v>
      </c>
      <c r="K39" s="33">
        <v>3003441136</v>
      </c>
      <c r="L39" s="34">
        <v>5539556252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3841419006</v>
      </c>
      <c r="D40" s="45">
        <f t="shared" si="4"/>
        <v>-3221943710</v>
      </c>
      <c r="E40" s="46">
        <f t="shared" si="4"/>
        <v>101744776</v>
      </c>
      <c r="F40" s="47">
        <f t="shared" si="4"/>
        <v>14267964656</v>
      </c>
      <c r="G40" s="45">
        <f t="shared" si="4"/>
        <v>9975189585</v>
      </c>
      <c r="H40" s="46">
        <f t="shared" si="4"/>
        <v>9975189585</v>
      </c>
      <c r="I40" s="48">
        <v>23853066456</v>
      </c>
      <c r="J40" s="49">
        <f>+J38+J39</f>
        <v>18878035428</v>
      </c>
      <c r="K40" s="45">
        <f>+K38+K39</f>
        <v>28844270023</v>
      </c>
      <c r="L40" s="46">
        <f>+L38+L39</f>
        <v>33618635972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550301912</v>
      </c>
      <c r="F6" s="21">
        <v>796761226</v>
      </c>
      <c r="G6" s="19">
        <v>789699429</v>
      </c>
      <c r="H6" s="20">
        <v>789699429</v>
      </c>
      <c r="I6" s="22">
        <v>620467835</v>
      </c>
      <c r="J6" s="23">
        <v>824007162</v>
      </c>
      <c r="K6" s="19">
        <v>-302931</v>
      </c>
      <c r="L6" s="20">
        <v>-316563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2938319558</v>
      </c>
      <c r="F7" s="21">
        <v>3527906640</v>
      </c>
      <c r="G7" s="19">
        <v>3882401082</v>
      </c>
      <c r="H7" s="20">
        <v>3882401082</v>
      </c>
      <c r="I7" s="22">
        <v>4054351874</v>
      </c>
      <c r="J7" s="23">
        <v>4195588157</v>
      </c>
      <c r="K7" s="19">
        <v>4600580991</v>
      </c>
      <c r="L7" s="20">
        <v>5009403876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31634466</v>
      </c>
      <c r="F8" s="21">
        <v>963852476</v>
      </c>
      <c r="G8" s="19">
        <v>824338933</v>
      </c>
      <c r="H8" s="20">
        <v>824338933</v>
      </c>
      <c r="I8" s="22">
        <v>627208817</v>
      </c>
      <c r="J8" s="23">
        <v>1122384020</v>
      </c>
      <c r="K8" s="19">
        <v>2047221275</v>
      </c>
      <c r="L8" s="20">
        <v>2190355456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21045000</v>
      </c>
      <c r="F9" s="21">
        <v>9460000</v>
      </c>
      <c r="G9" s="19">
        <v>26766000</v>
      </c>
      <c r="H9" s="20">
        <v>26766000</v>
      </c>
      <c r="I9" s="22">
        <v>176000</v>
      </c>
      <c r="J9" s="23">
        <v>29279400</v>
      </c>
      <c r="K9" s="19">
        <v>41885350</v>
      </c>
      <c r="L9" s="20">
        <v>42740350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90736000</v>
      </c>
      <c r="F10" s="21">
        <v>220774000</v>
      </c>
      <c r="G10" s="19">
        <v>85587118</v>
      </c>
      <c r="H10" s="20">
        <v>85587118</v>
      </c>
      <c r="I10" s="22">
        <v>19321000</v>
      </c>
      <c r="J10" s="23">
        <v>240363600</v>
      </c>
      <c r="K10" s="19">
        <v>244204650</v>
      </c>
      <c r="L10" s="20">
        <v>244204650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84093</v>
      </c>
      <c r="K11" s="19">
        <v>87793</v>
      </c>
      <c r="L11" s="20">
        <v>91743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-2589697995</v>
      </c>
      <c r="F14" s="21">
        <v>-9643751090</v>
      </c>
      <c r="G14" s="19">
        <v>-5495864973</v>
      </c>
      <c r="H14" s="20">
        <v>-5495864973</v>
      </c>
      <c r="I14" s="22">
        <v>-6421738192</v>
      </c>
      <c r="J14" s="23">
        <v>-5610737187</v>
      </c>
      <c r="K14" s="19">
        <v>-6074802033</v>
      </c>
      <c r="L14" s="20">
        <v>-6839025301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-80910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-1500000</v>
      </c>
      <c r="K16" s="19">
        <v>-1500000</v>
      </c>
      <c r="L16" s="20">
        <v>-1500000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1042258031</v>
      </c>
      <c r="F17" s="29">
        <f t="shared" si="0"/>
        <v>-4124996748</v>
      </c>
      <c r="G17" s="27">
        <f t="shared" si="0"/>
        <v>112927589</v>
      </c>
      <c r="H17" s="30">
        <f t="shared" si="0"/>
        <v>112927589</v>
      </c>
      <c r="I17" s="29">
        <f t="shared" si="0"/>
        <v>-1100212666</v>
      </c>
      <c r="J17" s="31">
        <f t="shared" si="0"/>
        <v>799469245</v>
      </c>
      <c r="K17" s="27">
        <f t="shared" si="0"/>
        <v>857375095</v>
      </c>
      <c r="L17" s="28">
        <f t="shared" si="0"/>
        <v>645954211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-2184</v>
      </c>
      <c r="D24" s="19">
        <v>5189</v>
      </c>
      <c r="E24" s="20">
        <v>0</v>
      </c>
      <c r="F24" s="21">
        <v>-15914</v>
      </c>
      <c r="G24" s="19">
        <v>-656</v>
      </c>
      <c r="H24" s="20">
        <v>-656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-1312110346</v>
      </c>
      <c r="F26" s="21">
        <v>-428431550</v>
      </c>
      <c r="G26" s="19">
        <v>-286425183</v>
      </c>
      <c r="H26" s="20">
        <v>-286425183</v>
      </c>
      <c r="I26" s="22">
        <v>-377204768</v>
      </c>
      <c r="J26" s="23">
        <v>-422018600</v>
      </c>
      <c r="K26" s="19">
        <v>-502615080</v>
      </c>
      <c r="L26" s="20">
        <v>-410254651</v>
      </c>
    </row>
    <row r="27" spans="1:12" ht="13.5" x14ac:dyDescent="0.25">
      <c r="A27" s="25" t="s">
        <v>40</v>
      </c>
      <c r="B27" s="26" t="s">
        <v>19</v>
      </c>
      <c r="C27" s="27">
        <f>SUM(C21:C26)</f>
        <v>-2184</v>
      </c>
      <c r="D27" s="27">
        <f t="shared" ref="D27:L27" si="1">SUM(D21:D26)</f>
        <v>5189</v>
      </c>
      <c r="E27" s="28">
        <f t="shared" si="1"/>
        <v>-1312110346</v>
      </c>
      <c r="F27" s="29">
        <f t="shared" si="1"/>
        <v>-428447464</v>
      </c>
      <c r="G27" s="27">
        <f t="shared" si="1"/>
        <v>-286425839</v>
      </c>
      <c r="H27" s="28">
        <f t="shared" si="1"/>
        <v>-286425839</v>
      </c>
      <c r="I27" s="30">
        <f t="shared" si="1"/>
        <v>-377204768</v>
      </c>
      <c r="J27" s="31">
        <f t="shared" si="1"/>
        <v>-422018600</v>
      </c>
      <c r="K27" s="27">
        <f t="shared" si="1"/>
        <v>-502615080</v>
      </c>
      <c r="L27" s="28">
        <f t="shared" si="1"/>
        <v>-410254651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-2061807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-2061807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-2184</v>
      </c>
      <c r="D38" s="33">
        <f t="shared" ref="D38:L38" si="3">+D17+D27+D36</f>
        <v>5189</v>
      </c>
      <c r="E38" s="34">
        <f t="shared" si="3"/>
        <v>-269852315</v>
      </c>
      <c r="F38" s="35">
        <f t="shared" si="3"/>
        <v>-4555506019</v>
      </c>
      <c r="G38" s="33">
        <f t="shared" si="3"/>
        <v>-173498250</v>
      </c>
      <c r="H38" s="34">
        <f t="shared" si="3"/>
        <v>-173498250</v>
      </c>
      <c r="I38" s="36">
        <f t="shared" si="3"/>
        <v>-1477417434</v>
      </c>
      <c r="J38" s="37">
        <f t="shared" si="3"/>
        <v>377450645</v>
      </c>
      <c r="K38" s="33">
        <f t="shared" si="3"/>
        <v>354760015</v>
      </c>
      <c r="L38" s="34">
        <f t="shared" si="3"/>
        <v>235699560</v>
      </c>
    </row>
    <row r="39" spans="1:12" ht="13.5" x14ac:dyDescent="0.25">
      <c r="A39" s="24" t="s">
        <v>48</v>
      </c>
      <c r="B39" s="18" t="s">
        <v>49</v>
      </c>
      <c r="C39" s="33">
        <v>67452861</v>
      </c>
      <c r="D39" s="33">
        <v>217508395</v>
      </c>
      <c r="E39" s="34">
        <v>240337799</v>
      </c>
      <c r="F39" s="35">
        <v>240320993</v>
      </c>
      <c r="G39" s="33">
        <v>269479408</v>
      </c>
      <c r="H39" s="34">
        <v>269479408</v>
      </c>
      <c r="I39" s="36">
        <v>273481437</v>
      </c>
      <c r="J39" s="37">
        <v>269479407</v>
      </c>
      <c r="K39" s="33">
        <v>656830051</v>
      </c>
      <c r="L39" s="34">
        <v>1022491665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67450677</v>
      </c>
      <c r="D40" s="45">
        <f t="shared" si="4"/>
        <v>217513584</v>
      </c>
      <c r="E40" s="46">
        <f t="shared" si="4"/>
        <v>-29514516</v>
      </c>
      <c r="F40" s="47">
        <f t="shared" si="4"/>
        <v>-4315185026</v>
      </c>
      <c r="G40" s="45">
        <f t="shared" si="4"/>
        <v>95981158</v>
      </c>
      <c r="H40" s="46">
        <f t="shared" si="4"/>
        <v>95981158</v>
      </c>
      <c r="I40" s="48">
        <v>-934455272</v>
      </c>
      <c r="J40" s="49">
        <f>+J38+J39</f>
        <v>646930052</v>
      </c>
      <c r="K40" s="45">
        <f>+K38+K39</f>
        <v>1011590066</v>
      </c>
      <c r="L40" s="46">
        <f>+L38+L39</f>
        <v>1258191225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79033609</v>
      </c>
      <c r="F6" s="21">
        <v>244233747</v>
      </c>
      <c r="G6" s="19">
        <v>244233747</v>
      </c>
      <c r="H6" s="20">
        <v>244233747</v>
      </c>
      <c r="I6" s="22">
        <v>592131916</v>
      </c>
      <c r="J6" s="23">
        <v>264640833</v>
      </c>
      <c r="K6" s="19">
        <v>276285029</v>
      </c>
      <c r="L6" s="20">
        <v>288717856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107941967</v>
      </c>
      <c r="F7" s="21">
        <v>743333836</v>
      </c>
      <c r="G7" s="19">
        <v>743333836</v>
      </c>
      <c r="H7" s="20">
        <v>743333836</v>
      </c>
      <c r="I7" s="22">
        <v>784289731</v>
      </c>
      <c r="J7" s="23">
        <v>999235445</v>
      </c>
      <c r="K7" s="19">
        <v>848973302</v>
      </c>
      <c r="L7" s="20">
        <v>1217403272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47509723</v>
      </c>
      <c r="F8" s="21">
        <v>22647610</v>
      </c>
      <c r="G8" s="19">
        <v>22647610</v>
      </c>
      <c r="H8" s="20">
        <v>22647610</v>
      </c>
      <c r="I8" s="22">
        <v>137229041</v>
      </c>
      <c r="J8" s="23">
        <v>-153570597</v>
      </c>
      <c r="K8" s="19">
        <v>63733850</v>
      </c>
      <c r="L8" s="20">
        <v>-222828510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152017707</v>
      </c>
      <c r="G9" s="19">
        <v>152017707</v>
      </c>
      <c r="H9" s="20">
        <v>152017707</v>
      </c>
      <c r="I9" s="22">
        <v>0</v>
      </c>
      <c r="J9" s="23">
        <v>172851016</v>
      </c>
      <c r="K9" s="19">
        <v>186096066</v>
      </c>
      <c r="L9" s="20">
        <v>203094066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-1042235</v>
      </c>
      <c r="F10" s="21">
        <v>92004859</v>
      </c>
      <c r="G10" s="19">
        <v>92004859</v>
      </c>
      <c r="H10" s="20">
        <v>92004859</v>
      </c>
      <c r="I10" s="22">
        <v>102333337</v>
      </c>
      <c r="J10" s="23">
        <v>105797550</v>
      </c>
      <c r="K10" s="19">
        <v>113244500</v>
      </c>
      <c r="L10" s="20">
        <v>120536500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-319</v>
      </c>
      <c r="G11" s="19">
        <v>-319</v>
      </c>
      <c r="H11" s="20">
        <v>-319</v>
      </c>
      <c r="I11" s="22">
        <v>0</v>
      </c>
      <c r="J11" s="23">
        <v>20079612</v>
      </c>
      <c r="K11" s="19">
        <v>20963115</v>
      </c>
      <c r="L11" s="20">
        <v>21906455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-259945417</v>
      </c>
      <c r="F14" s="21">
        <v>-925380463</v>
      </c>
      <c r="G14" s="19">
        <v>-925380463</v>
      </c>
      <c r="H14" s="20">
        <v>-925380463</v>
      </c>
      <c r="I14" s="22">
        <v>-787593430</v>
      </c>
      <c r="J14" s="23">
        <v>-1159955736</v>
      </c>
      <c r="K14" s="19">
        <v>-1235724012</v>
      </c>
      <c r="L14" s="20">
        <v>-1290882200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-17391000</v>
      </c>
      <c r="G15" s="19">
        <v>-17391000</v>
      </c>
      <c r="H15" s="20">
        <v>-17391000</v>
      </c>
      <c r="I15" s="22">
        <v>0</v>
      </c>
      <c r="J15" s="23">
        <v>-18087030</v>
      </c>
      <c r="K15" s="19">
        <v>-18882859</v>
      </c>
      <c r="L15" s="20">
        <v>-19732588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-26502353</v>
      </c>
      <c r="F17" s="29">
        <f t="shared" si="0"/>
        <v>311465977</v>
      </c>
      <c r="G17" s="27">
        <f t="shared" si="0"/>
        <v>311465977</v>
      </c>
      <c r="H17" s="30">
        <f t="shared" si="0"/>
        <v>311465977</v>
      </c>
      <c r="I17" s="29">
        <f t="shared" si="0"/>
        <v>828390595</v>
      </c>
      <c r="J17" s="31">
        <f t="shared" si="0"/>
        <v>230991093</v>
      </c>
      <c r="K17" s="27">
        <f t="shared" si="0"/>
        <v>254688991</v>
      </c>
      <c r="L17" s="28">
        <f t="shared" si="0"/>
        <v>318214851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-109404865</v>
      </c>
      <c r="F26" s="21">
        <v>-144993658</v>
      </c>
      <c r="G26" s="19">
        <v>-144993658</v>
      </c>
      <c r="H26" s="20">
        <v>-144993658</v>
      </c>
      <c r="I26" s="22">
        <v>-146976080</v>
      </c>
      <c r="J26" s="23">
        <v>-177497106</v>
      </c>
      <c r="K26" s="19">
        <v>-139744391</v>
      </c>
      <c r="L26" s="20">
        <v>-129631456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-109404865</v>
      </c>
      <c r="F27" s="29">
        <f t="shared" si="1"/>
        <v>-144993658</v>
      </c>
      <c r="G27" s="27">
        <f t="shared" si="1"/>
        <v>-144993658</v>
      </c>
      <c r="H27" s="28">
        <f t="shared" si="1"/>
        <v>-144993658</v>
      </c>
      <c r="I27" s="30">
        <f t="shared" si="1"/>
        <v>-146976080</v>
      </c>
      <c r="J27" s="31">
        <f t="shared" si="1"/>
        <v>-177497106</v>
      </c>
      <c r="K27" s="27">
        <f t="shared" si="1"/>
        <v>-139744391</v>
      </c>
      <c r="L27" s="28">
        <f t="shared" si="1"/>
        <v>-129631456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25325000</v>
      </c>
      <c r="G32" s="19">
        <v>25325000</v>
      </c>
      <c r="H32" s="20">
        <v>25325000</v>
      </c>
      <c r="I32" s="22">
        <v>18600000</v>
      </c>
      <c r="J32" s="23">
        <v>12800000</v>
      </c>
      <c r="K32" s="19">
        <v>23050000</v>
      </c>
      <c r="L32" s="20">
        <v>10150000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-37046000</v>
      </c>
      <c r="G35" s="19">
        <v>-37046000</v>
      </c>
      <c r="H35" s="20">
        <v>-37046000</v>
      </c>
      <c r="I35" s="22">
        <v>-40189049</v>
      </c>
      <c r="J35" s="23">
        <v>-42233000</v>
      </c>
      <c r="K35" s="19">
        <v>-25246000</v>
      </c>
      <c r="L35" s="20">
        <v>-26003380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-11721000</v>
      </c>
      <c r="G36" s="27">
        <f t="shared" si="2"/>
        <v>-11721000</v>
      </c>
      <c r="H36" s="28">
        <f t="shared" si="2"/>
        <v>-11721000</v>
      </c>
      <c r="I36" s="30">
        <f t="shared" si="2"/>
        <v>-21589049</v>
      </c>
      <c r="J36" s="31">
        <f t="shared" si="2"/>
        <v>-29433000</v>
      </c>
      <c r="K36" s="27">
        <f t="shared" si="2"/>
        <v>-2196000</v>
      </c>
      <c r="L36" s="28">
        <f t="shared" si="2"/>
        <v>-15853380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-135907218</v>
      </c>
      <c r="F38" s="35">
        <f t="shared" si="3"/>
        <v>154751319</v>
      </c>
      <c r="G38" s="33">
        <f t="shared" si="3"/>
        <v>154751319</v>
      </c>
      <c r="H38" s="34">
        <f t="shared" si="3"/>
        <v>154751319</v>
      </c>
      <c r="I38" s="36">
        <f t="shared" si="3"/>
        <v>659825466</v>
      </c>
      <c r="J38" s="37">
        <f t="shared" si="3"/>
        <v>24060987</v>
      </c>
      <c r="K38" s="33">
        <f t="shared" si="3"/>
        <v>112748600</v>
      </c>
      <c r="L38" s="34">
        <f t="shared" si="3"/>
        <v>172730015</v>
      </c>
    </row>
    <row r="39" spans="1:12" ht="13.5" x14ac:dyDescent="0.25">
      <c r="A39" s="24" t="s">
        <v>48</v>
      </c>
      <c r="B39" s="18" t="s">
        <v>49</v>
      </c>
      <c r="C39" s="33">
        <v>201984116</v>
      </c>
      <c r="D39" s="33">
        <v>292899587</v>
      </c>
      <c r="E39" s="34">
        <v>400046963</v>
      </c>
      <c r="F39" s="35">
        <v>138298542</v>
      </c>
      <c r="G39" s="33">
        <v>138298542</v>
      </c>
      <c r="H39" s="34">
        <v>138298542</v>
      </c>
      <c r="I39" s="36">
        <v>451305380</v>
      </c>
      <c r="J39" s="37">
        <v>570433388</v>
      </c>
      <c r="K39" s="33">
        <v>510403388</v>
      </c>
      <c r="L39" s="34">
        <v>490403388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201984116</v>
      </c>
      <c r="D40" s="45">
        <f t="shared" si="4"/>
        <v>292899587</v>
      </c>
      <c r="E40" s="46">
        <f t="shared" si="4"/>
        <v>264139745</v>
      </c>
      <c r="F40" s="47">
        <f t="shared" si="4"/>
        <v>293049861</v>
      </c>
      <c r="G40" s="45">
        <f t="shared" si="4"/>
        <v>293049861</v>
      </c>
      <c r="H40" s="46">
        <f t="shared" si="4"/>
        <v>293049861</v>
      </c>
      <c r="I40" s="48">
        <v>1562435779</v>
      </c>
      <c r="J40" s="49">
        <f>+J38+J39</f>
        <v>594494375</v>
      </c>
      <c r="K40" s="45">
        <f>+K38+K39</f>
        <v>623151988</v>
      </c>
      <c r="L40" s="46">
        <f>+L38+L39</f>
        <v>663133403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117075178</v>
      </c>
      <c r="G6" s="19">
        <v>117884721</v>
      </c>
      <c r="H6" s="20">
        <v>117884721</v>
      </c>
      <c r="I6" s="22">
        <v>131182114</v>
      </c>
      <c r="J6" s="23">
        <v>125905343</v>
      </c>
      <c r="K6" s="19">
        <v>131445178</v>
      </c>
      <c r="L6" s="20">
        <v>137360212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531960576</v>
      </c>
      <c r="G7" s="19">
        <v>521256252</v>
      </c>
      <c r="H7" s="20">
        <v>521256252</v>
      </c>
      <c r="I7" s="22">
        <v>462046334</v>
      </c>
      <c r="J7" s="23">
        <v>593529018</v>
      </c>
      <c r="K7" s="19">
        <v>601739695</v>
      </c>
      <c r="L7" s="20">
        <v>628817982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16906530</v>
      </c>
      <c r="G8" s="19">
        <v>11283953</v>
      </c>
      <c r="H8" s="20">
        <v>11283953</v>
      </c>
      <c r="I8" s="22">
        <v>1126017570</v>
      </c>
      <c r="J8" s="23">
        <v>43159912</v>
      </c>
      <c r="K8" s="19">
        <v>43638347</v>
      </c>
      <c r="L8" s="20">
        <v>44302571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178961970</v>
      </c>
      <c r="G9" s="19">
        <v>178961970</v>
      </c>
      <c r="H9" s="20">
        <v>178961970</v>
      </c>
      <c r="I9" s="22">
        <v>8850000</v>
      </c>
      <c r="J9" s="23">
        <v>195593067</v>
      </c>
      <c r="K9" s="19">
        <v>213373618</v>
      </c>
      <c r="L9" s="20">
        <v>234941011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99916000</v>
      </c>
      <c r="G10" s="19">
        <v>99916000</v>
      </c>
      <c r="H10" s="20">
        <v>99916000</v>
      </c>
      <c r="I10" s="22">
        <v>106129127</v>
      </c>
      <c r="J10" s="23">
        <v>91030000</v>
      </c>
      <c r="K10" s="19">
        <v>82526000</v>
      </c>
      <c r="L10" s="20">
        <v>85938000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1882982</v>
      </c>
      <c r="L11" s="20">
        <v>1967716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-819523398</v>
      </c>
      <c r="G14" s="19">
        <v>-849792385</v>
      </c>
      <c r="H14" s="20">
        <v>-849792385</v>
      </c>
      <c r="I14" s="22">
        <v>-890716061</v>
      </c>
      <c r="J14" s="23">
        <v>-933133575</v>
      </c>
      <c r="K14" s="19">
        <v>-980875571</v>
      </c>
      <c r="L14" s="20">
        <v>-1020588967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-3873740</v>
      </c>
      <c r="G15" s="19">
        <v>-4247817</v>
      </c>
      <c r="H15" s="20">
        <v>-4247817</v>
      </c>
      <c r="I15" s="22">
        <v>0</v>
      </c>
      <c r="J15" s="23">
        <v>-4247817</v>
      </c>
      <c r="K15" s="19">
        <v>-4247817</v>
      </c>
      <c r="L15" s="20">
        <v>-4247817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121423116</v>
      </c>
      <c r="G17" s="27">
        <f t="shared" si="0"/>
        <v>75262694</v>
      </c>
      <c r="H17" s="30">
        <f t="shared" si="0"/>
        <v>75262694</v>
      </c>
      <c r="I17" s="29">
        <f t="shared" si="0"/>
        <v>943509084</v>
      </c>
      <c r="J17" s="31">
        <f t="shared" si="0"/>
        <v>111835948</v>
      </c>
      <c r="K17" s="27">
        <f t="shared" si="0"/>
        <v>89482432</v>
      </c>
      <c r="L17" s="28">
        <f t="shared" si="0"/>
        <v>108490708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-111106860</v>
      </c>
      <c r="G26" s="19">
        <v>-135766844</v>
      </c>
      <c r="H26" s="20">
        <v>-135766844</v>
      </c>
      <c r="I26" s="22">
        <v>-85228097</v>
      </c>
      <c r="J26" s="23">
        <v>-105242827</v>
      </c>
      <c r="K26" s="19">
        <v>-74884086</v>
      </c>
      <c r="L26" s="20">
        <v>-77707947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-111106860</v>
      </c>
      <c r="G27" s="27">
        <f t="shared" si="1"/>
        <v>-135766844</v>
      </c>
      <c r="H27" s="28">
        <f t="shared" si="1"/>
        <v>-135766844</v>
      </c>
      <c r="I27" s="30">
        <f t="shared" si="1"/>
        <v>-85228097</v>
      </c>
      <c r="J27" s="31">
        <f t="shared" si="1"/>
        <v>-105242827</v>
      </c>
      <c r="K27" s="27">
        <f t="shared" si="1"/>
        <v>-74884086</v>
      </c>
      <c r="L27" s="28">
        <f t="shared" si="1"/>
        <v>-77707947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-4600561</v>
      </c>
      <c r="K35" s="19">
        <v>-4600561</v>
      </c>
      <c r="L35" s="20">
        <v>-4600561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-4600561</v>
      </c>
      <c r="K36" s="27">
        <f t="shared" si="2"/>
        <v>-4600561</v>
      </c>
      <c r="L36" s="28">
        <f t="shared" si="2"/>
        <v>-4600561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10316256</v>
      </c>
      <c r="G38" s="33">
        <f t="shared" si="3"/>
        <v>-60504150</v>
      </c>
      <c r="H38" s="34">
        <f t="shared" si="3"/>
        <v>-60504150</v>
      </c>
      <c r="I38" s="36">
        <f t="shared" si="3"/>
        <v>858280987</v>
      </c>
      <c r="J38" s="37">
        <f t="shared" si="3"/>
        <v>1992560</v>
      </c>
      <c r="K38" s="33">
        <f t="shared" si="3"/>
        <v>9997785</v>
      </c>
      <c r="L38" s="34">
        <f t="shared" si="3"/>
        <v>26182200</v>
      </c>
    </row>
    <row r="39" spans="1:12" ht="13.5" x14ac:dyDescent="0.25">
      <c r="A39" s="24" t="s">
        <v>48</v>
      </c>
      <c r="B39" s="18" t="s">
        <v>49</v>
      </c>
      <c r="C39" s="33">
        <v>47306741</v>
      </c>
      <c r="D39" s="33">
        <v>41381770</v>
      </c>
      <c r="E39" s="34">
        <v>70866072</v>
      </c>
      <c r="F39" s="35">
        <v>4894015</v>
      </c>
      <c r="G39" s="33">
        <v>55029644</v>
      </c>
      <c r="H39" s="34">
        <v>55029644</v>
      </c>
      <c r="I39" s="36">
        <v>49242478</v>
      </c>
      <c r="J39" s="37">
        <v>558249</v>
      </c>
      <c r="K39" s="33">
        <v>56615</v>
      </c>
      <c r="L39" s="34">
        <v>8606702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47306741</v>
      </c>
      <c r="D40" s="45">
        <f t="shared" si="4"/>
        <v>41381770</v>
      </c>
      <c r="E40" s="46">
        <f t="shared" si="4"/>
        <v>70866072</v>
      </c>
      <c r="F40" s="47">
        <f t="shared" si="4"/>
        <v>15210271</v>
      </c>
      <c r="G40" s="45">
        <f t="shared" si="4"/>
        <v>-5474506</v>
      </c>
      <c r="H40" s="46">
        <f t="shared" si="4"/>
        <v>-5474506</v>
      </c>
      <c r="I40" s="48">
        <v>962551037</v>
      </c>
      <c r="J40" s="49">
        <f>+J38+J39</f>
        <v>2550809</v>
      </c>
      <c r="K40" s="45">
        <f>+K38+K39</f>
        <v>10054400</v>
      </c>
      <c r="L40" s="46">
        <f>+L38+L39</f>
        <v>34788902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520251139</v>
      </c>
      <c r="F8" s="21">
        <v>16926676</v>
      </c>
      <c r="G8" s="19">
        <v>321900617</v>
      </c>
      <c r="H8" s="20">
        <v>321900617</v>
      </c>
      <c r="I8" s="22">
        <v>300221723</v>
      </c>
      <c r="J8" s="23">
        <v>320021913</v>
      </c>
      <c r="K8" s="19">
        <v>31708299</v>
      </c>
      <c r="L8" s="20">
        <v>326877495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86442265</v>
      </c>
      <c r="F9" s="21">
        <v>612108380</v>
      </c>
      <c r="G9" s="19">
        <v>306360190</v>
      </c>
      <c r="H9" s="20">
        <v>306360190</v>
      </c>
      <c r="I9" s="22">
        <v>299386724</v>
      </c>
      <c r="J9" s="23">
        <v>314247000</v>
      </c>
      <c r="K9" s="19">
        <v>618832190</v>
      </c>
      <c r="L9" s="20">
        <v>329927136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1727862</v>
      </c>
      <c r="J11" s="23">
        <v>0</v>
      </c>
      <c r="K11" s="19">
        <v>1141113</v>
      </c>
      <c r="L11" s="20">
        <v>2190412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-486539169</v>
      </c>
      <c r="F14" s="21">
        <v>-634522890</v>
      </c>
      <c r="G14" s="19">
        <v>-634180826</v>
      </c>
      <c r="H14" s="20">
        <v>-634180826</v>
      </c>
      <c r="I14" s="22">
        <v>-586563924</v>
      </c>
      <c r="J14" s="23">
        <v>-631915936</v>
      </c>
      <c r="K14" s="19">
        <v>-656166854</v>
      </c>
      <c r="L14" s="20">
        <v>-666041054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120154235</v>
      </c>
      <c r="F17" s="29">
        <f t="shared" si="0"/>
        <v>-5487834</v>
      </c>
      <c r="G17" s="27">
        <f t="shared" si="0"/>
        <v>-5920019</v>
      </c>
      <c r="H17" s="30">
        <f t="shared" si="0"/>
        <v>-5920019</v>
      </c>
      <c r="I17" s="29">
        <f t="shared" si="0"/>
        <v>14772385</v>
      </c>
      <c r="J17" s="31">
        <f t="shared" si="0"/>
        <v>2352977</v>
      </c>
      <c r="K17" s="27">
        <f t="shared" si="0"/>
        <v>-4485252</v>
      </c>
      <c r="L17" s="28">
        <f t="shared" si="0"/>
        <v>-7046011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-5507104</v>
      </c>
      <c r="F26" s="21">
        <v>-4560000</v>
      </c>
      <c r="G26" s="19">
        <v>-1863439</v>
      </c>
      <c r="H26" s="20">
        <v>-1863439</v>
      </c>
      <c r="I26" s="22">
        <v>-1525829</v>
      </c>
      <c r="J26" s="23">
        <v>-2445413</v>
      </c>
      <c r="K26" s="19">
        <v>-1230000</v>
      </c>
      <c r="L26" s="20">
        <v>-1281610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-5507104</v>
      </c>
      <c r="F27" s="29">
        <f t="shared" si="1"/>
        <v>-4560000</v>
      </c>
      <c r="G27" s="27">
        <f t="shared" si="1"/>
        <v>-1863439</v>
      </c>
      <c r="H27" s="28">
        <f t="shared" si="1"/>
        <v>-1863439</v>
      </c>
      <c r="I27" s="30">
        <f t="shared" si="1"/>
        <v>-1525829</v>
      </c>
      <c r="J27" s="31">
        <f t="shared" si="1"/>
        <v>-2445413</v>
      </c>
      <c r="K27" s="27">
        <f t="shared" si="1"/>
        <v>-1230000</v>
      </c>
      <c r="L27" s="28">
        <f t="shared" si="1"/>
        <v>-1281610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114647131</v>
      </c>
      <c r="F38" s="35">
        <f t="shared" si="3"/>
        <v>-10047834</v>
      </c>
      <c r="G38" s="33">
        <f t="shared" si="3"/>
        <v>-7783458</v>
      </c>
      <c r="H38" s="34">
        <f t="shared" si="3"/>
        <v>-7783458</v>
      </c>
      <c r="I38" s="36">
        <f t="shared" si="3"/>
        <v>13246556</v>
      </c>
      <c r="J38" s="37">
        <f t="shared" si="3"/>
        <v>-92436</v>
      </c>
      <c r="K38" s="33">
        <f t="shared" si="3"/>
        <v>-5715252</v>
      </c>
      <c r="L38" s="34">
        <f t="shared" si="3"/>
        <v>-8327621</v>
      </c>
    </row>
    <row r="39" spans="1:12" ht="13.5" x14ac:dyDescent="0.25">
      <c r="A39" s="24" t="s">
        <v>48</v>
      </c>
      <c r="B39" s="18" t="s">
        <v>49</v>
      </c>
      <c r="C39" s="33">
        <v>16828173</v>
      </c>
      <c r="D39" s="33">
        <v>21504302</v>
      </c>
      <c r="E39" s="34">
        <v>16130872</v>
      </c>
      <c r="F39" s="35">
        <v>11444105</v>
      </c>
      <c r="G39" s="33">
        <v>9571633</v>
      </c>
      <c r="H39" s="34">
        <v>9571633</v>
      </c>
      <c r="I39" s="36">
        <v>9571633</v>
      </c>
      <c r="J39" s="37">
        <v>5654180</v>
      </c>
      <c r="K39" s="33">
        <v>5515789</v>
      </c>
      <c r="L39" s="34">
        <v>1676649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16828173</v>
      </c>
      <c r="D40" s="45">
        <f t="shared" si="4"/>
        <v>21504302</v>
      </c>
      <c r="E40" s="46">
        <f t="shared" si="4"/>
        <v>130778003</v>
      </c>
      <c r="F40" s="47">
        <f t="shared" si="4"/>
        <v>1396271</v>
      </c>
      <c r="G40" s="45">
        <f t="shared" si="4"/>
        <v>1788175</v>
      </c>
      <c r="H40" s="46">
        <f t="shared" si="4"/>
        <v>1788175</v>
      </c>
      <c r="I40" s="48">
        <v>32389822</v>
      </c>
      <c r="J40" s="49">
        <f>+J38+J39</f>
        <v>5561744</v>
      </c>
      <c r="K40" s="45">
        <f>+K38+K39</f>
        <v>-199463</v>
      </c>
      <c r="L40" s="46">
        <f>+L38+L39</f>
        <v>-6650972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510685565</v>
      </c>
      <c r="K6" s="19">
        <v>533155732</v>
      </c>
      <c r="L6" s="20">
        <v>557147742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1900502757</v>
      </c>
      <c r="K7" s="19">
        <v>1984124879</v>
      </c>
      <c r="L7" s="20">
        <v>2073173266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139801809</v>
      </c>
      <c r="K8" s="19">
        <v>146599006</v>
      </c>
      <c r="L8" s="20">
        <v>153507888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554539548</v>
      </c>
      <c r="K9" s="19">
        <v>593019978</v>
      </c>
      <c r="L9" s="20">
        <v>647894444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340293456</v>
      </c>
      <c r="K10" s="19">
        <v>240894190</v>
      </c>
      <c r="L10" s="20">
        <v>249993092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2086243</v>
      </c>
      <c r="K11" s="19">
        <v>2178038</v>
      </c>
      <c r="L11" s="20">
        <v>2273872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-2998660849</v>
      </c>
      <c r="K14" s="19">
        <v>-2903702752</v>
      </c>
      <c r="L14" s="20">
        <v>-3217128395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-27139312</v>
      </c>
      <c r="K15" s="19">
        <v>-24107823</v>
      </c>
      <c r="L15" s="20">
        <v>-21105164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-3140160</v>
      </c>
      <c r="K16" s="19">
        <v>-3278327</v>
      </c>
      <c r="L16" s="20">
        <v>-3425852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418969057</v>
      </c>
      <c r="K17" s="27">
        <f t="shared" si="0"/>
        <v>568882921</v>
      </c>
      <c r="L17" s="28">
        <f t="shared" si="0"/>
        <v>442330893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218540</v>
      </c>
      <c r="D23" s="19">
        <v>-218540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-108267322</v>
      </c>
      <c r="D24" s="19">
        <v>15205890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-598971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-406443152</v>
      </c>
      <c r="K26" s="19">
        <v>-322748722</v>
      </c>
      <c r="L26" s="20">
        <v>-343831923</v>
      </c>
    </row>
    <row r="27" spans="1:12" ht="13.5" x14ac:dyDescent="0.25">
      <c r="A27" s="25" t="s">
        <v>40</v>
      </c>
      <c r="B27" s="26" t="s">
        <v>19</v>
      </c>
      <c r="C27" s="27">
        <f>SUM(C21:C26)</f>
        <v>-108048782</v>
      </c>
      <c r="D27" s="27">
        <f t="shared" ref="D27:L27" si="1">SUM(D21:D26)</f>
        <v>14987350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-407042123</v>
      </c>
      <c r="K27" s="27">
        <f t="shared" si="1"/>
        <v>-322748722</v>
      </c>
      <c r="L27" s="28">
        <f t="shared" si="1"/>
        <v>-343831923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-30695663</v>
      </c>
      <c r="K35" s="19">
        <v>-32114756</v>
      </c>
      <c r="L35" s="20">
        <v>-35320861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-30695663</v>
      </c>
      <c r="K36" s="27">
        <f t="shared" si="2"/>
        <v>-32114756</v>
      </c>
      <c r="L36" s="28">
        <f t="shared" si="2"/>
        <v>-35320861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-108048782</v>
      </c>
      <c r="D38" s="33">
        <f t="shared" ref="D38:L38" si="3">+D17+D27+D36</f>
        <v>14987350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-18768729</v>
      </c>
      <c r="K38" s="33">
        <f t="shared" si="3"/>
        <v>214019443</v>
      </c>
      <c r="L38" s="34">
        <f t="shared" si="3"/>
        <v>63178109</v>
      </c>
    </row>
    <row r="39" spans="1:12" ht="13.5" x14ac:dyDescent="0.25">
      <c r="A39" s="24" t="s">
        <v>48</v>
      </c>
      <c r="B39" s="18" t="s">
        <v>49</v>
      </c>
      <c r="C39" s="33">
        <v>-195629366</v>
      </c>
      <c r="D39" s="33">
        <v>-745378</v>
      </c>
      <c r="E39" s="34">
        <v>69444239</v>
      </c>
      <c r="F39" s="35">
        <v>0</v>
      </c>
      <c r="G39" s="33">
        <v>0</v>
      </c>
      <c r="H39" s="34">
        <v>0</v>
      </c>
      <c r="I39" s="36">
        <v>-50867074</v>
      </c>
      <c r="J39" s="37">
        <v>64924662</v>
      </c>
      <c r="K39" s="33">
        <v>166731048</v>
      </c>
      <c r="L39" s="34">
        <v>503900414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-303678148</v>
      </c>
      <c r="D40" s="45">
        <f t="shared" si="4"/>
        <v>14241972</v>
      </c>
      <c r="E40" s="46">
        <f t="shared" si="4"/>
        <v>69444239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-255260808</v>
      </c>
      <c r="J40" s="49">
        <f>+J38+J39</f>
        <v>46155933</v>
      </c>
      <c r="K40" s="45">
        <f>+K38+K39</f>
        <v>380750491</v>
      </c>
      <c r="L40" s="46">
        <f>+L38+L39</f>
        <v>567078523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121291406</v>
      </c>
      <c r="D7" s="19">
        <v>1143549651</v>
      </c>
      <c r="E7" s="20">
        <v>1137110689</v>
      </c>
      <c r="F7" s="21">
        <v>1371346000</v>
      </c>
      <c r="G7" s="19">
        <v>1204693145</v>
      </c>
      <c r="H7" s="20">
        <v>1204693145</v>
      </c>
      <c r="I7" s="22">
        <v>1236745348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-1668644174</v>
      </c>
      <c r="E14" s="20">
        <v>-1550996523</v>
      </c>
      <c r="F14" s="21">
        <v>-8400000</v>
      </c>
      <c r="G14" s="19">
        <v>-8400000</v>
      </c>
      <c r="H14" s="20">
        <v>-8400000</v>
      </c>
      <c r="I14" s="22">
        <v>-1091799113</v>
      </c>
      <c r="J14" s="23">
        <v>-2400000</v>
      </c>
      <c r="K14" s="19">
        <v>-2496000</v>
      </c>
      <c r="L14" s="20">
        <v>-2595840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121291406</v>
      </c>
      <c r="D17" s="27">
        <f t="shared" ref="D17:L17" si="0">SUM(D6:D16)</f>
        <v>-525094523</v>
      </c>
      <c r="E17" s="28">
        <f t="shared" si="0"/>
        <v>-413885834</v>
      </c>
      <c r="F17" s="29">
        <f t="shared" si="0"/>
        <v>1362946000</v>
      </c>
      <c r="G17" s="27">
        <f t="shared" si="0"/>
        <v>1196293145</v>
      </c>
      <c r="H17" s="30">
        <f t="shared" si="0"/>
        <v>1196293145</v>
      </c>
      <c r="I17" s="29">
        <f t="shared" si="0"/>
        <v>144946235</v>
      </c>
      <c r="J17" s="31">
        <f t="shared" si="0"/>
        <v>-2400000</v>
      </c>
      <c r="K17" s="27">
        <f t="shared" si="0"/>
        <v>-2496000</v>
      </c>
      <c r="L17" s="28">
        <f t="shared" si="0"/>
        <v>-2595840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-894814</v>
      </c>
      <c r="E33" s="20">
        <v>-1150290</v>
      </c>
      <c r="F33" s="21">
        <v>0</v>
      </c>
      <c r="G33" s="39">
        <v>0</v>
      </c>
      <c r="H33" s="40">
        <v>0</v>
      </c>
      <c r="I33" s="42">
        <v>-3306508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-894814</v>
      </c>
      <c r="E36" s="28">
        <f t="shared" si="2"/>
        <v>-1150290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-3306508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121291406</v>
      </c>
      <c r="D38" s="33">
        <f t="shared" ref="D38:L38" si="3">+D17+D27+D36</f>
        <v>-525989337</v>
      </c>
      <c r="E38" s="34">
        <f t="shared" si="3"/>
        <v>-415036124</v>
      </c>
      <c r="F38" s="35">
        <f t="shared" si="3"/>
        <v>1362946000</v>
      </c>
      <c r="G38" s="33">
        <f t="shared" si="3"/>
        <v>1196293145</v>
      </c>
      <c r="H38" s="34">
        <f t="shared" si="3"/>
        <v>1196293145</v>
      </c>
      <c r="I38" s="36">
        <f t="shared" si="3"/>
        <v>141639727</v>
      </c>
      <c r="J38" s="37">
        <f t="shared" si="3"/>
        <v>-2400000</v>
      </c>
      <c r="K38" s="33">
        <f t="shared" si="3"/>
        <v>-2496000</v>
      </c>
      <c r="L38" s="34">
        <f t="shared" si="3"/>
        <v>-2595840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121291406</v>
      </c>
      <c r="D40" s="45">
        <f t="shared" si="4"/>
        <v>-525989337</v>
      </c>
      <c r="E40" s="46">
        <f t="shared" si="4"/>
        <v>-415036124</v>
      </c>
      <c r="F40" s="47">
        <f t="shared" si="4"/>
        <v>1362946000</v>
      </c>
      <c r="G40" s="45">
        <f t="shared" si="4"/>
        <v>1196293145</v>
      </c>
      <c r="H40" s="46">
        <f t="shared" si="4"/>
        <v>1196293145</v>
      </c>
      <c r="I40" s="48">
        <v>141639727</v>
      </c>
      <c r="J40" s="49">
        <f>+J38+J39</f>
        <v>-2400000</v>
      </c>
      <c r="K40" s="45">
        <f>+K38+K39</f>
        <v>-2496000</v>
      </c>
      <c r="L40" s="46">
        <f>+L38+L39</f>
        <v>-2595840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32129</v>
      </c>
      <c r="D6" s="19">
        <v>8283</v>
      </c>
      <c r="E6" s="20">
        <v>5727</v>
      </c>
      <c r="F6" s="21">
        <v>334634893</v>
      </c>
      <c r="G6" s="19">
        <v>420228971</v>
      </c>
      <c r="H6" s="20">
        <v>420228971</v>
      </c>
      <c r="I6" s="22">
        <v>3276</v>
      </c>
      <c r="J6" s="23">
        <v>491583742</v>
      </c>
      <c r="K6" s="19">
        <v>497247094</v>
      </c>
      <c r="L6" s="20">
        <v>522910442</v>
      </c>
    </row>
    <row r="7" spans="1:12" ht="13.5" x14ac:dyDescent="0.25">
      <c r="A7" s="24" t="s">
        <v>22</v>
      </c>
      <c r="B7" s="18" t="s">
        <v>19</v>
      </c>
      <c r="C7" s="19">
        <v>178895390</v>
      </c>
      <c r="D7" s="19">
        <v>214204878</v>
      </c>
      <c r="E7" s="20">
        <v>366336142</v>
      </c>
      <c r="F7" s="21">
        <v>1165115389</v>
      </c>
      <c r="G7" s="19">
        <v>1341678273</v>
      </c>
      <c r="H7" s="20">
        <v>1341678273</v>
      </c>
      <c r="I7" s="22">
        <v>448853978</v>
      </c>
      <c r="J7" s="23">
        <v>1523990973</v>
      </c>
      <c r="K7" s="19">
        <v>1476371971</v>
      </c>
      <c r="L7" s="20">
        <v>1419340584</v>
      </c>
    </row>
    <row r="8" spans="1:12" ht="13.5" x14ac:dyDescent="0.25">
      <c r="A8" s="24" t="s">
        <v>23</v>
      </c>
      <c r="B8" s="18" t="s">
        <v>19</v>
      </c>
      <c r="C8" s="19">
        <v>1102607927</v>
      </c>
      <c r="D8" s="19">
        <v>1180078456</v>
      </c>
      <c r="E8" s="20">
        <v>947776192</v>
      </c>
      <c r="F8" s="21">
        <v>38597316</v>
      </c>
      <c r="G8" s="19">
        <v>39597316</v>
      </c>
      <c r="H8" s="20">
        <v>39597316</v>
      </c>
      <c r="I8" s="22">
        <v>1063713427</v>
      </c>
      <c r="J8" s="23">
        <v>44032260</v>
      </c>
      <c r="K8" s="19">
        <v>42166398</v>
      </c>
      <c r="L8" s="20">
        <v>44310699</v>
      </c>
    </row>
    <row r="9" spans="1:12" ht="13.5" x14ac:dyDescent="0.25">
      <c r="A9" s="24" t="s">
        <v>24</v>
      </c>
      <c r="B9" s="18" t="s">
        <v>25</v>
      </c>
      <c r="C9" s="19">
        <v>374404078</v>
      </c>
      <c r="D9" s="19">
        <v>372200033</v>
      </c>
      <c r="E9" s="20">
        <v>514240857</v>
      </c>
      <c r="F9" s="21">
        <v>393865787</v>
      </c>
      <c r="G9" s="19">
        <v>394508787</v>
      </c>
      <c r="H9" s="20">
        <v>394508787</v>
      </c>
      <c r="I9" s="22">
        <v>447987991</v>
      </c>
      <c r="J9" s="23">
        <v>442826063</v>
      </c>
      <c r="K9" s="19">
        <v>471272773</v>
      </c>
      <c r="L9" s="20">
        <v>496721514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176370000</v>
      </c>
      <c r="G10" s="19">
        <v>269951780</v>
      </c>
      <c r="H10" s="20">
        <v>269951780</v>
      </c>
      <c r="I10" s="22">
        <v>0</v>
      </c>
      <c r="J10" s="23">
        <v>211045000</v>
      </c>
      <c r="K10" s="19">
        <v>211377000</v>
      </c>
      <c r="L10" s="20">
        <v>222549853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1499323</v>
      </c>
      <c r="F11" s="21">
        <v>3731060</v>
      </c>
      <c r="G11" s="19">
        <v>2731060</v>
      </c>
      <c r="H11" s="20">
        <v>2731060</v>
      </c>
      <c r="I11" s="22">
        <v>3626927</v>
      </c>
      <c r="J11" s="23">
        <v>3004170</v>
      </c>
      <c r="K11" s="19">
        <v>3166400</v>
      </c>
      <c r="L11" s="20">
        <v>3340547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681666784</v>
      </c>
      <c r="D14" s="19">
        <v>702902026</v>
      </c>
      <c r="E14" s="20">
        <v>338248674</v>
      </c>
      <c r="F14" s="21">
        <v>-1839037179</v>
      </c>
      <c r="G14" s="19">
        <v>-2119228117</v>
      </c>
      <c r="H14" s="20">
        <v>-2119228117</v>
      </c>
      <c r="I14" s="22">
        <v>-1615550334</v>
      </c>
      <c r="J14" s="23">
        <v>-2452476941</v>
      </c>
      <c r="K14" s="19">
        <v>-2416289947</v>
      </c>
      <c r="L14" s="20">
        <v>-2437080230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-44309176</v>
      </c>
      <c r="G15" s="19">
        <v>-44309176</v>
      </c>
      <c r="H15" s="20">
        <v>-44309176</v>
      </c>
      <c r="I15" s="22">
        <v>0</v>
      </c>
      <c r="J15" s="23">
        <v>-46879135</v>
      </c>
      <c r="K15" s="19">
        <v>-49457482</v>
      </c>
      <c r="L15" s="20">
        <v>-52128186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2337606308</v>
      </c>
      <c r="D17" s="27">
        <f t="shared" ref="D17:L17" si="0">SUM(D6:D16)</f>
        <v>2469393676</v>
      </c>
      <c r="E17" s="28">
        <f t="shared" si="0"/>
        <v>2168106915</v>
      </c>
      <c r="F17" s="29">
        <f t="shared" si="0"/>
        <v>228968090</v>
      </c>
      <c r="G17" s="27">
        <f t="shared" si="0"/>
        <v>305158894</v>
      </c>
      <c r="H17" s="30">
        <f t="shared" si="0"/>
        <v>305158894</v>
      </c>
      <c r="I17" s="29">
        <f t="shared" si="0"/>
        <v>348635265</v>
      </c>
      <c r="J17" s="31">
        <f t="shared" si="0"/>
        <v>217126132</v>
      </c>
      <c r="K17" s="27">
        <f t="shared" si="0"/>
        <v>235854207</v>
      </c>
      <c r="L17" s="28">
        <f t="shared" si="0"/>
        <v>219965223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-194569861</v>
      </c>
      <c r="D26" s="19">
        <v>-139879729</v>
      </c>
      <c r="E26" s="20">
        <v>-192576473</v>
      </c>
      <c r="F26" s="21">
        <v>-193420000</v>
      </c>
      <c r="G26" s="19">
        <v>-287001778</v>
      </c>
      <c r="H26" s="20">
        <v>-287001778</v>
      </c>
      <c r="I26" s="22">
        <v>-268436286</v>
      </c>
      <c r="J26" s="23">
        <v>-216245000</v>
      </c>
      <c r="K26" s="19">
        <v>-211377100</v>
      </c>
      <c r="L26" s="20">
        <v>-222549853</v>
      </c>
    </row>
    <row r="27" spans="1:12" ht="13.5" x14ac:dyDescent="0.25">
      <c r="A27" s="25" t="s">
        <v>40</v>
      </c>
      <c r="B27" s="26" t="s">
        <v>19</v>
      </c>
      <c r="C27" s="27">
        <f>SUM(C21:C26)</f>
        <v>-194569861</v>
      </c>
      <c r="D27" s="27">
        <f t="shared" ref="D27:L27" si="1">SUM(D21:D26)</f>
        <v>-139879729</v>
      </c>
      <c r="E27" s="28">
        <f t="shared" si="1"/>
        <v>-192576473</v>
      </c>
      <c r="F27" s="29">
        <f t="shared" si="1"/>
        <v>-193420000</v>
      </c>
      <c r="G27" s="27">
        <f t="shared" si="1"/>
        <v>-287001778</v>
      </c>
      <c r="H27" s="28">
        <f t="shared" si="1"/>
        <v>-287001778</v>
      </c>
      <c r="I27" s="30">
        <f t="shared" si="1"/>
        <v>-268436286</v>
      </c>
      <c r="J27" s="31">
        <f t="shared" si="1"/>
        <v>-216245000</v>
      </c>
      <c r="K27" s="27">
        <f t="shared" si="1"/>
        <v>-211377100</v>
      </c>
      <c r="L27" s="28">
        <f t="shared" si="1"/>
        <v>-222549853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1851042</v>
      </c>
      <c r="F33" s="21">
        <v>0</v>
      </c>
      <c r="G33" s="39">
        <v>0</v>
      </c>
      <c r="H33" s="40">
        <v>0</v>
      </c>
      <c r="I33" s="42">
        <v>-1634067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-16857115</v>
      </c>
      <c r="H35" s="20">
        <v>-16857115</v>
      </c>
      <c r="I35" s="22">
        <v>0</v>
      </c>
      <c r="J35" s="23">
        <v>-16857135</v>
      </c>
      <c r="K35" s="19">
        <v>-10531400</v>
      </c>
      <c r="L35" s="20">
        <v>-4205700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1851042</v>
      </c>
      <c r="F36" s="29">
        <f t="shared" si="2"/>
        <v>0</v>
      </c>
      <c r="G36" s="27">
        <f t="shared" si="2"/>
        <v>-16857115</v>
      </c>
      <c r="H36" s="28">
        <f t="shared" si="2"/>
        <v>-16857115</v>
      </c>
      <c r="I36" s="30">
        <f t="shared" si="2"/>
        <v>-1634067</v>
      </c>
      <c r="J36" s="31">
        <f t="shared" si="2"/>
        <v>-16857135</v>
      </c>
      <c r="K36" s="27">
        <f t="shared" si="2"/>
        <v>-10531400</v>
      </c>
      <c r="L36" s="28">
        <f t="shared" si="2"/>
        <v>-4205700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2143036447</v>
      </c>
      <c r="D38" s="33">
        <f t="shared" ref="D38:L38" si="3">+D17+D27+D36</f>
        <v>2329513947</v>
      </c>
      <c r="E38" s="34">
        <f t="shared" si="3"/>
        <v>1977381484</v>
      </c>
      <c r="F38" s="35">
        <f t="shared" si="3"/>
        <v>35548090</v>
      </c>
      <c r="G38" s="33">
        <f t="shared" si="3"/>
        <v>1300001</v>
      </c>
      <c r="H38" s="34">
        <f t="shared" si="3"/>
        <v>1300001</v>
      </c>
      <c r="I38" s="36">
        <f t="shared" si="3"/>
        <v>78564912</v>
      </c>
      <c r="J38" s="37">
        <f t="shared" si="3"/>
        <v>-15976003</v>
      </c>
      <c r="K38" s="33">
        <f t="shared" si="3"/>
        <v>13945707</v>
      </c>
      <c r="L38" s="34">
        <f t="shared" si="3"/>
        <v>-6790330</v>
      </c>
    </row>
    <row r="39" spans="1:12" ht="13.5" x14ac:dyDescent="0.25">
      <c r="A39" s="24" t="s">
        <v>48</v>
      </c>
      <c r="B39" s="18" t="s">
        <v>49</v>
      </c>
      <c r="C39" s="33">
        <v>-395350833</v>
      </c>
      <c r="D39" s="33">
        <v>-428935249</v>
      </c>
      <c r="E39" s="34">
        <v>-271383778</v>
      </c>
      <c r="F39" s="35">
        <v>58286634</v>
      </c>
      <c r="G39" s="33">
        <v>0</v>
      </c>
      <c r="H39" s="34">
        <v>0</v>
      </c>
      <c r="I39" s="36">
        <v>90968441</v>
      </c>
      <c r="J39" s="37">
        <v>89894079</v>
      </c>
      <c r="K39" s="33">
        <v>73816868</v>
      </c>
      <c r="L39" s="34">
        <v>87655907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1747685614</v>
      </c>
      <c r="D40" s="45">
        <f t="shared" si="4"/>
        <v>1900578698</v>
      </c>
      <c r="E40" s="46">
        <f t="shared" si="4"/>
        <v>1705997706</v>
      </c>
      <c r="F40" s="47">
        <f t="shared" si="4"/>
        <v>93834724</v>
      </c>
      <c r="G40" s="45">
        <f t="shared" si="4"/>
        <v>1300001</v>
      </c>
      <c r="H40" s="46">
        <f t="shared" si="4"/>
        <v>1300001</v>
      </c>
      <c r="I40" s="48">
        <v>169533353</v>
      </c>
      <c r="J40" s="49">
        <f>+J38+J39</f>
        <v>73918076</v>
      </c>
      <c r="K40" s="45">
        <f>+K38+K39</f>
        <v>87762575</v>
      </c>
      <c r="L40" s="46">
        <f>+L38+L39</f>
        <v>80865577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20085888</v>
      </c>
      <c r="D8" s="19">
        <v>21751159</v>
      </c>
      <c r="E8" s="20">
        <v>17629832</v>
      </c>
      <c r="F8" s="21">
        <v>3916211</v>
      </c>
      <c r="G8" s="19">
        <v>21714204</v>
      </c>
      <c r="H8" s="20">
        <v>21714204</v>
      </c>
      <c r="I8" s="22">
        <v>4398397</v>
      </c>
      <c r="J8" s="23">
        <v>18070548</v>
      </c>
      <c r="K8" s="19">
        <v>21729837</v>
      </c>
      <c r="L8" s="20">
        <v>20693441</v>
      </c>
    </row>
    <row r="9" spans="1:12" ht="13.5" x14ac:dyDescent="0.25">
      <c r="A9" s="24" t="s">
        <v>24</v>
      </c>
      <c r="B9" s="18" t="s">
        <v>25</v>
      </c>
      <c r="C9" s="19">
        <v>160264901</v>
      </c>
      <c r="D9" s="19">
        <v>366061773</v>
      </c>
      <c r="E9" s="20">
        <v>632987684</v>
      </c>
      <c r="F9" s="21">
        <v>233934322</v>
      </c>
      <c r="G9" s="19">
        <v>225679005</v>
      </c>
      <c r="H9" s="20">
        <v>225679005</v>
      </c>
      <c r="I9" s="22">
        <v>488336659</v>
      </c>
      <c r="J9" s="23">
        <v>227040000</v>
      </c>
      <c r="K9" s="19">
        <v>220970300</v>
      </c>
      <c r="L9" s="20">
        <v>236739468</v>
      </c>
    </row>
    <row r="10" spans="1:12" ht="13.5" x14ac:dyDescent="0.25">
      <c r="A10" s="24" t="s">
        <v>26</v>
      </c>
      <c r="B10" s="18" t="s">
        <v>25</v>
      </c>
      <c r="C10" s="19">
        <v>2594000</v>
      </c>
      <c r="D10" s="19">
        <v>2748000</v>
      </c>
      <c r="E10" s="20">
        <v>2615000</v>
      </c>
      <c r="F10" s="21">
        <v>2906000</v>
      </c>
      <c r="G10" s="19">
        <v>9651000</v>
      </c>
      <c r="H10" s="20">
        <v>9651000</v>
      </c>
      <c r="I10" s="22">
        <v>11626000</v>
      </c>
      <c r="J10" s="23">
        <v>45199992</v>
      </c>
      <c r="K10" s="19">
        <v>39113000</v>
      </c>
      <c r="L10" s="20">
        <v>39885560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308792</v>
      </c>
      <c r="E11" s="20">
        <v>-4395033</v>
      </c>
      <c r="F11" s="21">
        <v>0</v>
      </c>
      <c r="G11" s="19">
        <v>0</v>
      </c>
      <c r="H11" s="20">
        <v>0</v>
      </c>
      <c r="I11" s="22">
        <v>772171</v>
      </c>
      <c r="J11" s="23">
        <v>2244000</v>
      </c>
      <c r="K11" s="19">
        <v>2345000</v>
      </c>
      <c r="L11" s="20">
        <v>2447000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75511428</v>
      </c>
      <c r="D14" s="19">
        <v>78469899</v>
      </c>
      <c r="E14" s="20">
        <v>-14091861</v>
      </c>
      <c r="F14" s="21">
        <v>0</v>
      </c>
      <c r="G14" s="19">
        <v>0</v>
      </c>
      <c r="H14" s="20">
        <v>0</v>
      </c>
      <c r="I14" s="22">
        <v>-40635609</v>
      </c>
      <c r="J14" s="23">
        <v>-253581084</v>
      </c>
      <c r="K14" s="19">
        <v>-267106387</v>
      </c>
      <c r="L14" s="20">
        <v>-259444799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-530004</v>
      </c>
      <c r="K15" s="19">
        <v>-450000</v>
      </c>
      <c r="L15" s="20">
        <v>-320000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-11931996</v>
      </c>
      <c r="K16" s="19">
        <v>-12469000</v>
      </c>
      <c r="L16" s="20">
        <v>-12469000</v>
      </c>
    </row>
    <row r="17" spans="1:12" ht="13.5" x14ac:dyDescent="0.25">
      <c r="A17" s="25" t="s">
        <v>33</v>
      </c>
      <c r="B17" s="26" t="s">
        <v>19</v>
      </c>
      <c r="C17" s="27">
        <f>SUM(C6:C16)</f>
        <v>258456217</v>
      </c>
      <c r="D17" s="27">
        <f t="shared" ref="D17:L17" si="0">SUM(D6:D16)</f>
        <v>469339623</v>
      </c>
      <c r="E17" s="28">
        <f t="shared" si="0"/>
        <v>634745622</v>
      </c>
      <c r="F17" s="29">
        <f t="shared" si="0"/>
        <v>240756533</v>
      </c>
      <c r="G17" s="27">
        <f t="shared" si="0"/>
        <v>257044209</v>
      </c>
      <c r="H17" s="30">
        <f t="shared" si="0"/>
        <v>257044209</v>
      </c>
      <c r="I17" s="29">
        <f t="shared" si="0"/>
        <v>464497618</v>
      </c>
      <c r="J17" s="31">
        <f t="shared" si="0"/>
        <v>26511456</v>
      </c>
      <c r="K17" s="27">
        <f t="shared" si="0"/>
        <v>4132750</v>
      </c>
      <c r="L17" s="28">
        <f t="shared" si="0"/>
        <v>27531670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879996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303561</v>
      </c>
      <c r="D23" s="19">
        <v>0</v>
      </c>
      <c r="E23" s="20">
        <v>0</v>
      </c>
      <c r="F23" s="38">
        <v>0</v>
      </c>
      <c r="G23" s="39">
        <v>304608</v>
      </c>
      <c r="H23" s="40">
        <v>304608</v>
      </c>
      <c r="I23" s="22">
        <v>0</v>
      </c>
      <c r="J23" s="41">
        <v>-559524</v>
      </c>
      <c r="K23" s="39">
        <v>129466</v>
      </c>
      <c r="L23" s="40">
        <v>125450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-316539</v>
      </c>
      <c r="D26" s="19">
        <v>0</v>
      </c>
      <c r="E26" s="20">
        <v>-509193</v>
      </c>
      <c r="F26" s="21">
        <v>0</v>
      </c>
      <c r="G26" s="19">
        <v>-7000000</v>
      </c>
      <c r="H26" s="20">
        <v>-7000000</v>
      </c>
      <c r="I26" s="22">
        <v>-7414914</v>
      </c>
      <c r="J26" s="23">
        <v>-45199992</v>
      </c>
      <c r="K26" s="19">
        <v>-39213000</v>
      </c>
      <c r="L26" s="20">
        <v>-40000000</v>
      </c>
    </row>
    <row r="27" spans="1:12" ht="13.5" x14ac:dyDescent="0.25">
      <c r="A27" s="25" t="s">
        <v>40</v>
      </c>
      <c r="B27" s="26" t="s">
        <v>19</v>
      </c>
      <c r="C27" s="27">
        <f>SUM(C21:C26)</f>
        <v>-12978</v>
      </c>
      <c r="D27" s="27">
        <f t="shared" ref="D27:L27" si="1">SUM(D21:D26)</f>
        <v>0</v>
      </c>
      <c r="E27" s="28">
        <f t="shared" si="1"/>
        <v>-509193</v>
      </c>
      <c r="F27" s="29">
        <f t="shared" si="1"/>
        <v>0</v>
      </c>
      <c r="G27" s="27">
        <f t="shared" si="1"/>
        <v>-6695392</v>
      </c>
      <c r="H27" s="28">
        <f t="shared" si="1"/>
        <v>-6695392</v>
      </c>
      <c r="I27" s="30">
        <f t="shared" si="1"/>
        <v>-7414914</v>
      </c>
      <c r="J27" s="31">
        <f t="shared" si="1"/>
        <v>-44879520</v>
      </c>
      <c r="K27" s="27">
        <f t="shared" si="1"/>
        <v>-39083534</v>
      </c>
      <c r="L27" s="28">
        <f t="shared" si="1"/>
        <v>-39874550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258443239</v>
      </c>
      <c r="D38" s="33">
        <f t="shared" ref="D38:L38" si="3">+D17+D27+D36</f>
        <v>469339623</v>
      </c>
      <c r="E38" s="34">
        <f t="shared" si="3"/>
        <v>634236429</v>
      </c>
      <c r="F38" s="35">
        <f t="shared" si="3"/>
        <v>240756533</v>
      </c>
      <c r="G38" s="33">
        <f t="shared" si="3"/>
        <v>250348817</v>
      </c>
      <c r="H38" s="34">
        <f t="shared" si="3"/>
        <v>250348817</v>
      </c>
      <c r="I38" s="36">
        <f t="shared" si="3"/>
        <v>457082704</v>
      </c>
      <c r="J38" s="37">
        <f t="shared" si="3"/>
        <v>-18368064</v>
      </c>
      <c r="K38" s="33">
        <f t="shared" si="3"/>
        <v>-34950784</v>
      </c>
      <c r="L38" s="34">
        <f t="shared" si="3"/>
        <v>-12342880</v>
      </c>
    </row>
    <row r="39" spans="1:12" ht="13.5" x14ac:dyDescent="0.25">
      <c r="A39" s="24" t="s">
        <v>48</v>
      </c>
      <c r="B39" s="18" t="s">
        <v>49</v>
      </c>
      <c r="C39" s="33">
        <v>-222549361</v>
      </c>
      <c r="D39" s="33">
        <v>-425019200</v>
      </c>
      <c r="E39" s="34">
        <v>497770</v>
      </c>
      <c r="F39" s="35">
        <v>0</v>
      </c>
      <c r="G39" s="33">
        <v>0</v>
      </c>
      <c r="H39" s="34">
        <v>0</v>
      </c>
      <c r="I39" s="36">
        <v>-609433460</v>
      </c>
      <c r="J39" s="37">
        <v>2738979</v>
      </c>
      <c r="K39" s="33">
        <v>7714414</v>
      </c>
      <c r="L39" s="34">
        <v>14357734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35893878</v>
      </c>
      <c r="D40" s="45">
        <f t="shared" si="4"/>
        <v>44320423</v>
      </c>
      <c r="E40" s="46">
        <f t="shared" si="4"/>
        <v>634734199</v>
      </c>
      <c r="F40" s="47">
        <f t="shared" si="4"/>
        <v>240756533</v>
      </c>
      <c r="G40" s="45">
        <f t="shared" si="4"/>
        <v>250348817</v>
      </c>
      <c r="H40" s="46">
        <f t="shared" si="4"/>
        <v>250348817</v>
      </c>
      <c r="I40" s="48">
        <v>-761712616</v>
      </c>
      <c r="J40" s="49">
        <f>+J38+J39</f>
        <v>-15629085</v>
      </c>
      <c r="K40" s="45">
        <f>+K38+K39</f>
        <v>-27236370</v>
      </c>
      <c r="L40" s="46">
        <f>+L38+L39</f>
        <v>2014854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14915951020</v>
      </c>
      <c r="G6" s="19">
        <v>20745893040</v>
      </c>
      <c r="H6" s="20">
        <v>20745893040</v>
      </c>
      <c r="I6" s="22">
        <v>0</v>
      </c>
      <c r="J6" s="23">
        <v>9857778850</v>
      </c>
      <c r="K6" s="19">
        <v>10350667790</v>
      </c>
      <c r="L6" s="20">
        <v>11075214530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22620760980</v>
      </c>
      <c r="G7" s="19">
        <v>18069668480</v>
      </c>
      <c r="H7" s="20">
        <v>18069668480</v>
      </c>
      <c r="I7" s="22">
        <v>0</v>
      </c>
      <c r="J7" s="23">
        <v>22931972780</v>
      </c>
      <c r="K7" s="19">
        <v>24670111390</v>
      </c>
      <c r="L7" s="20">
        <v>26211773080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4731144830</v>
      </c>
      <c r="G8" s="19">
        <v>557570270</v>
      </c>
      <c r="H8" s="20">
        <v>557570270</v>
      </c>
      <c r="I8" s="22">
        <v>0</v>
      </c>
      <c r="J8" s="23">
        <v>4583970490</v>
      </c>
      <c r="K8" s="19">
        <v>4873440850</v>
      </c>
      <c r="L8" s="20">
        <v>5284444230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4455163710</v>
      </c>
      <c r="G9" s="19">
        <v>0</v>
      </c>
      <c r="H9" s="20">
        <v>0</v>
      </c>
      <c r="I9" s="22">
        <v>0</v>
      </c>
      <c r="J9" s="23">
        <v>5108650980</v>
      </c>
      <c r="K9" s="19">
        <v>5444453950</v>
      </c>
      <c r="L9" s="20">
        <v>5549643050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3362728050</v>
      </c>
      <c r="G10" s="19">
        <v>0</v>
      </c>
      <c r="H10" s="20">
        <v>0</v>
      </c>
      <c r="I10" s="22">
        <v>0</v>
      </c>
      <c r="J10" s="23">
        <v>3453306860</v>
      </c>
      <c r="K10" s="19">
        <v>3202978230</v>
      </c>
      <c r="L10" s="20">
        <v>3400448010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260909000</v>
      </c>
      <c r="K11" s="19">
        <v>302389000</v>
      </c>
      <c r="L11" s="20">
        <v>374979000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-34875683970</v>
      </c>
      <c r="G14" s="19">
        <v>50587673360</v>
      </c>
      <c r="H14" s="20">
        <v>50587673360</v>
      </c>
      <c r="I14" s="22">
        <v>-10000000</v>
      </c>
      <c r="J14" s="23">
        <v>-39999220010</v>
      </c>
      <c r="K14" s="19">
        <v>-41195423740</v>
      </c>
      <c r="L14" s="20">
        <v>-43598518310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-899834450</v>
      </c>
      <c r="K15" s="19">
        <v>-985890790</v>
      </c>
      <c r="L15" s="20">
        <v>-1009762080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15210064620</v>
      </c>
      <c r="G17" s="27">
        <f t="shared" si="0"/>
        <v>89960805150</v>
      </c>
      <c r="H17" s="30">
        <f t="shared" si="0"/>
        <v>89960805150</v>
      </c>
      <c r="I17" s="29">
        <f t="shared" si="0"/>
        <v>-10000000</v>
      </c>
      <c r="J17" s="31">
        <f t="shared" si="0"/>
        <v>5297534500</v>
      </c>
      <c r="K17" s="27">
        <f t="shared" si="0"/>
        <v>6662726680</v>
      </c>
      <c r="L17" s="28">
        <f t="shared" si="0"/>
        <v>7288221510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-191229668</v>
      </c>
      <c r="E23" s="20">
        <v>58489793</v>
      </c>
      <c r="F23" s="38">
        <v>58794875</v>
      </c>
      <c r="G23" s="39">
        <v>73945000</v>
      </c>
      <c r="H23" s="40">
        <v>73945000</v>
      </c>
      <c r="I23" s="22">
        <v>481930064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-5589511550</v>
      </c>
      <c r="K26" s="19">
        <v>-4955049960</v>
      </c>
      <c r="L26" s="20">
        <v>-5128941270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-191229668</v>
      </c>
      <c r="E27" s="28">
        <f t="shared" si="1"/>
        <v>58489793</v>
      </c>
      <c r="F27" s="29">
        <f t="shared" si="1"/>
        <v>58794875</v>
      </c>
      <c r="G27" s="27">
        <f t="shared" si="1"/>
        <v>73945000</v>
      </c>
      <c r="H27" s="28">
        <f t="shared" si="1"/>
        <v>73945000</v>
      </c>
      <c r="I27" s="30">
        <f t="shared" si="1"/>
        <v>481930064</v>
      </c>
      <c r="J27" s="31">
        <f t="shared" si="1"/>
        <v>-5589511550</v>
      </c>
      <c r="K27" s="27">
        <f t="shared" si="1"/>
        <v>-4955049960</v>
      </c>
      <c r="L27" s="28">
        <f t="shared" si="1"/>
        <v>-5128941270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1000000000</v>
      </c>
      <c r="G32" s="19">
        <v>0</v>
      </c>
      <c r="H32" s="20">
        <v>0</v>
      </c>
      <c r="I32" s="22">
        <v>0</v>
      </c>
      <c r="J32" s="23">
        <v>1500000000</v>
      </c>
      <c r="K32" s="19">
        <v>1000000000</v>
      </c>
      <c r="L32" s="20">
        <v>1000000000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-789880060</v>
      </c>
      <c r="G35" s="19">
        <v>0</v>
      </c>
      <c r="H35" s="20">
        <v>0</v>
      </c>
      <c r="I35" s="22">
        <v>0</v>
      </c>
      <c r="J35" s="23">
        <v>-813694220</v>
      </c>
      <c r="K35" s="19">
        <v>-918012670</v>
      </c>
      <c r="L35" s="20">
        <v>-1027010970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210119940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686305780</v>
      </c>
      <c r="K36" s="27">
        <f t="shared" si="2"/>
        <v>81987330</v>
      </c>
      <c r="L36" s="28">
        <f t="shared" si="2"/>
        <v>-27010970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-191229668</v>
      </c>
      <c r="E38" s="34">
        <f t="shared" si="3"/>
        <v>58489793</v>
      </c>
      <c r="F38" s="35">
        <f t="shared" si="3"/>
        <v>15478979435</v>
      </c>
      <c r="G38" s="33">
        <f t="shared" si="3"/>
        <v>90034750150</v>
      </c>
      <c r="H38" s="34">
        <f t="shared" si="3"/>
        <v>90034750150</v>
      </c>
      <c r="I38" s="36">
        <f t="shared" si="3"/>
        <v>471930064</v>
      </c>
      <c r="J38" s="37">
        <f t="shared" si="3"/>
        <v>394328730</v>
      </c>
      <c r="K38" s="33">
        <f t="shared" si="3"/>
        <v>1789664050</v>
      </c>
      <c r="L38" s="34">
        <f t="shared" si="3"/>
        <v>2132269270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3392923000</v>
      </c>
      <c r="H39" s="34">
        <v>3392923000</v>
      </c>
      <c r="I39" s="36">
        <v>0</v>
      </c>
      <c r="J39" s="37">
        <v>4498466000</v>
      </c>
      <c r="K39" s="33">
        <v>4844511000</v>
      </c>
      <c r="L39" s="34">
        <v>5150657000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-191229668</v>
      </c>
      <c r="E40" s="46">
        <f t="shared" si="4"/>
        <v>58489793</v>
      </c>
      <c r="F40" s="47">
        <f t="shared" si="4"/>
        <v>15478979435</v>
      </c>
      <c r="G40" s="45">
        <f t="shared" si="4"/>
        <v>93427673150</v>
      </c>
      <c r="H40" s="46">
        <f t="shared" si="4"/>
        <v>93427673150</v>
      </c>
      <c r="I40" s="48">
        <v>-97961094</v>
      </c>
      <c r="J40" s="49">
        <f>+J38+J39</f>
        <v>4892794730</v>
      </c>
      <c r="K40" s="45">
        <f>+K38+K39</f>
        <v>6634175050</v>
      </c>
      <c r="L40" s="46">
        <f>+L38+L39</f>
        <v>7282926270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119835460</v>
      </c>
      <c r="F6" s="21">
        <v>83613386</v>
      </c>
      <c r="G6" s="19">
        <v>96121646</v>
      </c>
      <c r="H6" s="20">
        <v>96121646</v>
      </c>
      <c r="I6" s="22">
        <v>42573640</v>
      </c>
      <c r="J6" s="23">
        <v>98791757</v>
      </c>
      <c r="K6" s="19">
        <v>103138593</v>
      </c>
      <c r="L6" s="20">
        <v>107779830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255325</v>
      </c>
      <c r="F7" s="21">
        <v>8217972</v>
      </c>
      <c r="G7" s="19">
        <v>9591550</v>
      </c>
      <c r="H7" s="20">
        <v>9591550</v>
      </c>
      <c r="I7" s="22">
        <v>-6774462</v>
      </c>
      <c r="J7" s="23">
        <v>9983820</v>
      </c>
      <c r="K7" s="19">
        <v>10423108</v>
      </c>
      <c r="L7" s="20">
        <v>10892148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8455362</v>
      </c>
      <c r="F8" s="21">
        <v>30050449</v>
      </c>
      <c r="G8" s="19">
        <v>32607624</v>
      </c>
      <c r="H8" s="20">
        <v>32607624</v>
      </c>
      <c r="I8" s="22">
        <v>2109333</v>
      </c>
      <c r="J8" s="23">
        <v>40259680</v>
      </c>
      <c r="K8" s="19">
        <v>42156706</v>
      </c>
      <c r="L8" s="20">
        <v>79108807</v>
      </c>
    </row>
    <row r="9" spans="1:12" ht="13.5" x14ac:dyDescent="0.25">
      <c r="A9" s="24" t="s">
        <v>24</v>
      </c>
      <c r="B9" s="18" t="s">
        <v>25</v>
      </c>
      <c r="C9" s="19">
        <v>-652535</v>
      </c>
      <c r="D9" s="19">
        <v>-501901</v>
      </c>
      <c r="E9" s="20">
        <v>178206953</v>
      </c>
      <c r="F9" s="21">
        <v>206014400</v>
      </c>
      <c r="G9" s="19">
        <v>232880650</v>
      </c>
      <c r="H9" s="20">
        <v>232880650</v>
      </c>
      <c r="I9" s="22">
        <v>118972300</v>
      </c>
      <c r="J9" s="23">
        <v>218827535</v>
      </c>
      <c r="K9" s="19">
        <v>231012902</v>
      </c>
      <c r="L9" s="20">
        <v>254084735</v>
      </c>
    </row>
    <row r="10" spans="1:12" ht="13.5" x14ac:dyDescent="0.25">
      <c r="A10" s="24" t="s">
        <v>26</v>
      </c>
      <c r="B10" s="18" t="s">
        <v>25</v>
      </c>
      <c r="C10" s="19">
        <v>8317323</v>
      </c>
      <c r="D10" s="19">
        <v>0</v>
      </c>
      <c r="E10" s="20">
        <v>24719000</v>
      </c>
      <c r="F10" s="21">
        <v>30640350</v>
      </c>
      <c r="G10" s="19">
        <v>32640350</v>
      </c>
      <c r="H10" s="20">
        <v>32640350</v>
      </c>
      <c r="I10" s="22">
        <v>3924273</v>
      </c>
      <c r="J10" s="23">
        <v>48713465</v>
      </c>
      <c r="K10" s="19">
        <v>38202098</v>
      </c>
      <c r="L10" s="20">
        <v>50946265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8312000</v>
      </c>
      <c r="G11" s="19">
        <v>7312000</v>
      </c>
      <c r="H11" s="20">
        <v>7312000</v>
      </c>
      <c r="I11" s="22">
        <v>0</v>
      </c>
      <c r="J11" s="23">
        <v>7662976</v>
      </c>
      <c r="K11" s="19">
        <v>8000147</v>
      </c>
      <c r="L11" s="20">
        <v>8360154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70526</v>
      </c>
      <c r="D14" s="19">
        <v>-2187229</v>
      </c>
      <c r="E14" s="20">
        <v>-2201910</v>
      </c>
      <c r="F14" s="21">
        <v>-321642249</v>
      </c>
      <c r="G14" s="19">
        <v>-439484087</v>
      </c>
      <c r="H14" s="20">
        <v>-439484087</v>
      </c>
      <c r="I14" s="22">
        <v>-46565973</v>
      </c>
      <c r="J14" s="23">
        <v>-386864457</v>
      </c>
      <c r="K14" s="19">
        <v>-407961129</v>
      </c>
      <c r="L14" s="20">
        <v>-426780904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-50000</v>
      </c>
      <c r="D16" s="19">
        <v>0</v>
      </c>
      <c r="E16" s="20">
        <v>0</v>
      </c>
      <c r="F16" s="21">
        <v>-2601252</v>
      </c>
      <c r="G16" s="19">
        <v>-1954246</v>
      </c>
      <c r="H16" s="20">
        <v>-1954246</v>
      </c>
      <c r="I16" s="22">
        <v>0</v>
      </c>
      <c r="J16" s="23">
        <v>-2603817</v>
      </c>
      <c r="K16" s="19">
        <v>-3240385</v>
      </c>
      <c r="L16" s="20">
        <v>-3386203</v>
      </c>
    </row>
    <row r="17" spans="1:12" ht="13.5" x14ac:dyDescent="0.25">
      <c r="A17" s="25" t="s">
        <v>33</v>
      </c>
      <c r="B17" s="26" t="s">
        <v>19</v>
      </c>
      <c r="C17" s="27">
        <f>SUM(C6:C16)</f>
        <v>7685314</v>
      </c>
      <c r="D17" s="27">
        <f t="shared" ref="D17:L17" si="0">SUM(D6:D16)</f>
        <v>-2689130</v>
      </c>
      <c r="E17" s="28">
        <f t="shared" si="0"/>
        <v>329270190</v>
      </c>
      <c r="F17" s="29">
        <f t="shared" si="0"/>
        <v>42605056</v>
      </c>
      <c r="G17" s="27">
        <f t="shared" si="0"/>
        <v>-30284513</v>
      </c>
      <c r="H17" s="30">
        <f t="shared" si="0"/>
        <v>-30284513</v>
      </c>
      <c r="I17" s="29">
        <f t="shared" si="0"/>
        <v>114239111</v>
      </c>
      <c r="J17" s="31">
        <f t="shared" si="0"/>
        <v>34770959</v>
      </c>
      <c r="K17" s="27">
        <f t="shared" si="0"/>
        <v>21732040</v>
      </c>
      <c r="L17" s="28">
        <f t="shared" si="0"/>
        <v>81004832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-47552330</v>
      </c>
      <c r="G26" s="19">
        <v>-54624997</v>
      </c>
      <c r="H26" s="20">
        <v>-54624997</v>
      </c>
      <c r="I26" s="22">
        <v>0</v>
      </c>
      <c r="J26" s="23">
        <v>-80521820</v>
      </c>
      <c r="K26" s="19">
        <v>-44540662</v>
      </c>
      <c r="L26" s="20">
        <v>-54750440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-47552330</v>
      </c>
      <c r="G27" s="27">
        <f t="shared" si="1"/>
        <v>-54624997</v>
      </c>
      <c r="H27" s="28">
        <f t="shared" si="1"/>
        <v>-54624997</v>
      </c>
      <c r="I27" s="30">
        <f t="shared" si="1"/>
        <v>0</v>
      </c>
      <c r="J27" s="31">
        <f t="shared" si="1"/>
        <v>-80521820</v>
      </c>
      <c r="K27" s="27">
        <f t="shared" si="1"/>
        <v>-44540662</v>
      </c>
      <c r="L27" s="28">
        <f t="shared" si="1"/>
        <v>-54750440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-90000</v>
      </c>
      <c r="G33" s="39">
        <v>-90000</v>
      </c>
      <c r="H33" s="40">
        <v>-90000</v>
      </c>
      <c r="I33" s="42">
        <v>0</v>
      </c>
      <c r="J33" s="23">
        <v>95225</v>
      </c>
      <c r="K33" s="19">
        <v>10000</v>
      </c>
      <c r="L33" s="20">
        <v>10000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3973</v>
      </c>
      <c r="D35" s="19">
        <v>-901244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3973</v>
      </c>
      <c r="D36" s="27">
        <f t="shared" ref="D36:L36" si="2">SUM(D31:D35)</f>
        <v>-901244</v>
      </c>
      <c r="E36" s="28">
        <f t="shared" si="2"/>
        <v>0</v>
      </c>
      <c r="F36" s="29">
        <f t="shared" si="2"/>
        <v>-90000</v>
      </c>
      <c r="G36" s="27">
        <f t="shared" si="2"/>
        <v>-90000</v>
      </c>
      <c r="H36" s="28">
        <f t="shared" si="2"/>
        <v>-90000</v>
      </c>
      <c r="I36" s="30">
        <f t="shared" si="2"/>
        <v>0</v>
      </c>
      <c r="J36" s="31">
        <f t="shared" si="2"/>
        <v>95225</v>
      </c>
      <c r="K36" s="27">
        <f t="shared" si="2"/>
        <v>10000</v>
      </c>
      <c r="L36" s="28">
        <f t="shared" si="2"/>
        <v>10000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7689287</v>
      </c>
      <c r="D38" s="33">
        <f t="shared" ref="D38:L38" si="3">+D17+D27+D36</f>
        <v>-3590374</v>
      </c>
      <c r="E38" s="34">
        <f t="shared" si="3"/>
        <v>329270190</v>
      </c>
      <c r="F38" s="35">
        <f t="shared" si="3"/>
        <v>-5037274</v>
      </c>
      <c r="G38" s="33">
        <f t="shared" si="3"/>
        <v>-84999510</v>
      </c>
      <c r="H38" s="34">
        <f t="shared" si="3"/>
        <v>-84999510</v>
      </c>
      <c r="I38" s="36">
        <f t="shared" si="3"/>
        <v>114239111</v>
      </c>
      <c r="J38" s="37">
        <f t="shared" si="3"/>
        <v>-45655636</v>
      </c>
      <c r="K38" s="33">
        <f t="shared" si="3"/>
        <v>-22798622</v>
      </c>
      <c r="L38" s="34">
        <f t="shared" si="3"/>
        <v>26264392</v>
      </c>
    </row>
    <row r="39" spans="1:12" ht="13.5" x14ac:dyDescent="0.25">
      <c r="A39" s="24" t="s">
        <v>48</v>
      </c>
      <c r="B39" s="18" t="s">
        <v>49</v>
      </c>
      <c r="C39" s="33">
        <v>24661737</v>
      </c>
      <c r="D39" s="33">
        <v>204856325</v>
      </c>
      <c r="E39" s="34">
        <v>194356675</v>
      </c>
      <c r="F39" s="35">
        <v>130059555</v>
      </c>
      <c r="G39" s="33">
        <v>205355393</v>
      </c>
      <c r="H39" s="34">
        <v>205355393</v>
      </c>
      <c r="I39" s="36">
        <v>0</v>
      </c>
      <c r="J39" s="37">
        <v>140542531</v>
      </c>
      <c r="K39" s="33">
        <v>94886895</v>
      </c>
      <c r="L39" s="34">
        <v>72088273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32351024</v>
      </c>
      <c r="D40" s="45">
        <f t="shared" si="4"/>
        <v>201265951</v>
      </c>
      <c r="E40" s="46">
        <f t="shared" si="4"/>
        <v>523626865</v>
      </c>
      <c r="F40" s="47">
        <f t="shared" si="4"/>
        <v>125022281</v>
      </c>
      <c r="G40" s="45">
        <f t="shared" si="4"/>
        <v>120355883</v>
      </c>
      <c r="H40" s="46">
        <f t="shared" si="4"/>
        <v>120355883</v>
      </c>
      <c r="I40" s="48">
        <v>526837609</v>
      </c>
      <c r="J40" s="49">
        <f>+J38+J39</f>
        <v>94886895</v>
      </c>
      <c r="K40" s="45">
        <f>+K38+K39</f>
        <v>72088273</v>
      </c>
      <c r="L40" s="46">
        <f>+L38+L39</f>
        <v>98352665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2656461</v>
      </c>
      <c r="G6" s="19">
        <v>2656461</v>
      </c>
      <c r="H6" s="20">
        <v>2656461</v>
      </c>
      <c r="I6" s="22">
        <v>0</v>
      </c>
      <c r="J6" s="23">
        <v>3709964</v>
      </c>
      <c r="K6" s="19">
        <v>3709964</v>
      </c>
      <c r="L6" s="20">
        <v>3709964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24000</v>
      </c>
      <c r="G7" s="19">
        <v>0</v>
      </c>
      <c r="H7" s="20">
        <v>0</v>
      </c>
      <c r="I7" s="22">
        <v>0</v>
      </c>
      <c r="J7" s="23">
        <v>24960</v>
      </c>
      <c r="K7" s="19">
        <v>26058</v>
      </c>
      <c r="L7" s="20">
        <v>27231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500000</v>
      </c>
      <c r="G8" s="19">
        <v>1165000</v>
      </c>
      <c r="H8" s="20">
        <v>1165000</v>
      </c>
      <c r="I8" s="22">
        <v>0</v>
      </c>
      <c r="J8" s="23">
        <v>30387319</v>
      </c>
      <c r="K8" s="19">
        <v>18858531</v>
      </c>
      <c r="L8" s="20">
        <v>17881685</v>
      </c>
    </row>
    <row r="9" spans="1:12" ht="13.5" x14ac:dyDescent="0.25">
      <c r="A9" s="24" t="s">
        <v>24</v>
      </c>
      <c r="B9" s="18" t="s">
        <v>25</v>
      </c>
      <c r="C9" s="19">
        <v>287744</v>
      </c>
      <c r="D9" s="19">
        <v>238734163</v>
      </c>
      <c r="E9" s="20">
        <v>237725958</v>
      </c>
      <c r="F9" s="21">
        <v>174703139</v>
      </c>
      <c r="G9" s="19">
        <v>182617203</v>
      </c>
      <c r="H9" s="20">
        <v>182617203</v>
      </c>
      <c r="I9" s="22">
        <v>-44466396</v>
      </c>
      <c r="J9" s="23">
        <v>175338600</v>
      </c>
      <c r="K9" s="19">
        <v>174482000</v>
      </c>
      <c r="L9" s="20">
        <v>185447450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34329861</v>
      </c>
      <c r="G10" s="19">
        <v>34448962</v>
      </c>
      <c r="H10" s="20">
        <v>34448962</v>
      </c>
      <c r="I10" s="22">
        <v>0</v>
      </c>
      <c r="J10" s="23">
        <v>45624400</v>
      </c>
      <c r="K10" s="19">
        <v>53874000</v>
      </c>
      <c r="L10" s="20">
        <v>39775550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7000000</v>
      </c>
      <c r="H11" s="20">
        <v>7000000</v>
      </c>
      <c r="I11" s="22">
        <v>378018</v>
      </c>
      <c r="J11" s="23">
        <v>7500000</v>
      </c>
      <c r="K11" s="19">
        <v>7950000</v>
      </c>
      <c r="L11" s="20">
        <v>8500000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-301480588</v>
      </c>
      <c r="E14" s="20">
        <v>-472024354</v>
      </c>
      <c r="F14" s="21">
        <v>-192344938</v>
      </c>
      <c r="G14" s="19">
        <v>-217178959</v>
      </c>
      <c r="H14" s="20">
        <v>-217178959</v>
      </c>
      <c r="I14" s="22">
        <v>-184637171</v>
      </c>
      <c r="J14" s="23">
        <v>-198816863</v>
      </c>
      <c r="K14" s="19">
        <v>-187599596</v>
      </c>
      <c r="L14" s="20">
        <v>-197634489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-32000</v>
      </c>
      <c r="G15" s="19">
        <v>-32000</v>
      </c>
      <c r="H15" s="20">
        <v>-32000</v>
      </c>
      <c r="I15" s="22">
        <v>0</v>
      </c>
      <c r="J15" s="23">
        <v>-33536</v>
      </c>
      <c r="K15" s="19">
        <v>-35012</v>
      </c>
      <c r="L15" s="20">
        <v>-36587</v>
      </c>
    </row>
    <row r="16" spans="1:12" ht="13.5" x14ac:dyDescent="0.25">
      <c r="A16" s="24" t="s">
        <v>32</v>
      </c>
      <c r="B16" s="18" t="s">
        <v>25</v>
      </c>
      <c r="C16" s="19">
        <v>214121</v>
      </c>
      <c r="D16" s="19">
        <v>374778</v>
      </c>
      <c r="E16" s="20">
        <v>374778</v>
      </c>
      <c r="F16" s="21">
        <v>-8620000</v>
      </c>
      <c r="G16" s="19">
        <v>-9539935</v>
      </c>
      <c r="H16" s="20">
        <v>-9539935</v>
      </c>
      <c r="I16" s="22">
        <v>0</v>
      </c>
      <c r="J16" s="23">
        <v>-9724348</v>
      </c>
      <c r="K16" s="19">
        <v>-7247177</v>
      </c>
      <c r="L16" s="20">
        <v>-7573300</v>
      </c>
    </row>
    <row r="17" spans="1:12" ht="13.5" x14ac:dyDescent="0.25">
      <c r="A17" s="25" t="s">
        <v>33</v>
      </c>
      <c r="B17" s="26" t="s">
        <v>19</v>
      </c>
      <c r="C17" s="27">
        <f>SUM(C6:C16)</f>
        <v>501865</v>
      </c>
      <c r="D17" s="27">
        <f t="shared" ref="D17:L17" si="0">SUM(D6:D16)</f>
        <v>-62371647</v>
      </c>
      <c r="E17" s="28">
        <f t="shared" si="0"/>
        <v>-233923618</v>
      </c>
      <c r="F17" s="29">
        <f t="shared" si="0"/>
        <v>11216523</v>
      </c>
      <c r="G17" s="27">
        <f t="shared" si="0"/>
        <v>1136732</v>
      </c>
      <c r="H17" s="30">
        <f t="shared" si="0"/>
        <v>1136732</v>
      </c>
      <c r="I17" s="29">
        <f t="shared" si="0"/>
        <v>-228725549</v>
      </c>
      <c r="J17" s="31">
        <f t="shared" si="0"/>
        <v>54010496</v>
      </c>
      <c r="K17" s="27">
        <f t="shared" si="0"/>
        <v>64018768</v>
      </c>
      <c r="L17" s="28">
        <f t="shared" si="0"/>
        <v>50097504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300000</v>
      </c>
      <c r="G21" s="39">
        <v>300000</v>
      </c>
      <c r="H21" s="40">
        <v>300000</v>
      </c>
      <c r="I21" s="22">
        <v>0</v>
      </c>
      <c r="J21" s="41">
        <v>312000</v>
      </c>
      <c r="K21" s="39">
        <v>325728</v>
      </c>
      <c r="L21" s="40">
        <v>340386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-62184535</v>
      </c>
      <c r="G26" s="19">
        <v>-114100004</v>
      </c>
      <c r="H26" s="20">
        <v>-114100004</v>
      </c>
      <c r="I26" s="22">
        <v>0</v>
      </c>
      <c r="J26" s="23">
        <v>-94373942</v>
      </c>
      <c r="K26" s="19">
        <v>-55612173</v>
      </c>
      <c r="L26" s="20">
        <v>-43283087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-61884535</v>
      </c>
      <c r="G27" s="27">
        <f t="shared" si="1"/>
        <v>-113800004</v>
      </c>
      <c r="H27" s="28">
        <f t="shared" si="1"/>
        <v>-113800004</v>
      </c>
      <c r="I27" s="30">
        <f t="shared" si="1"/>
        <v>0</v>
      </c>
      <c r="J27" s="31">
        <f t="shared" si="1"/>
        <v>-94061942</v>
      </c>
      <c r="K27" s="27">
        <f t="shared" si="1"/>
        <v>-55286445</v>
      </c>
      <c r="L27" s="28">
        <f t="shared" si="1"/>
        <v>-42942701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-5000</v>
      </c>
      <c r="K33" s="19">
        <v>-6000</v>
      </c>
      <c r="L33" s="20">
        <v>-6000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-5000</v>
      </c>
      <c r="K36" s="27">
        <f t="shared" si="2"/>
        <v>-6000</v>
      </c>
      <c r="L36" s="28">
        <f t="shared" si="2"/>
        <v>-6000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501865</v>
      </c>
      <c r="D38" s="33">
        <f t="shared" ref="D38:L38" si="3">+D17+D27+D36</f>
        <v>-62371647</v>
      </c>
      <c r="E38" s="34">
        <f t="shared" si="3"/>
        <v>-233923618</v>
      </c>
      <c r="F38" s="35">
        <f t="shared" si="3"/>
        <v>-50668012</v>
      </c>
      <c r="G38" s="33">
        <f t="shared" si="3"/>
        <v>-112663272</v>
      </c>
      <c r="H38" s="34">
        <f t="shared" si="3"/>
        <v>-112663272</v>
      </c>
      <c r="I38" s="36">
        <f t="shared" si="3"/>
        <v>-228725549</v>
      </c>
      <c r="J38" s="37">
        <f t="shared" si="3"/>
        <v>-40056446</v>
      </c>
      <c r="K38" s="33">
        <f t="shared" si="3"/>
        <v>8726323</v>
      </c>
      <c r="L38" s="34">
        <f t="shared" si="3"/>
        <v>7148803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154739809</v>
      </c>
      <c r="K39" s="33">
        <v>114532904</v>
      </c>
      <c r="L39" s="34">
        <v>124714760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501865</v>
      </c>
      <c r="D40" s="45">
        <f t="shared" si="4"/>
        <v>-62371647</v>
      </c>
      <c r="E40" s="46">
        <f t="shared" si="4"/>
        <v>-233923618</v>
      </c>
      <c r="F40" s="47">
        <f t="shared" si="4"/>
        <v>-50668012</v>
      </c>
      <c r="G40" s="45">
        <f t="shared" si="4"/>
        <v>-112663272</v>
      </c>
      <c r="H40" s="46">
        <f t="shared" si="4"/>
        <v>-112663272</v>
      </c>
      <c r="I40" s="48">
        <v>-228725549</v>
      </c>
      <c r="J40" s="49">
        <f>+J38+J39</f>
        <v>114683363</v>
      </c>
      <c r="K40" s="45">
        <f>+K38+K39</f>
        <v>123259227</v>
      </c>
      <c r="L40" s="46">
        <f>+L38+L39</f>
        <v>131863563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18791561</v>
      </c>
      <c r="D6" s="19">
        <v>10617907</v>
      </c>
      <c r="E6" s="20">
        <v>17726008</v>
      </c>
      <c r="F6" s="21">
        <v>16534140</v>
      </c>
      <c r="G6" s="19">
        <v>16534140</v>
      </c>
      <c r="H6" s="20">
        <v>16534140</v>
      </c>
      <c r="I6" s="22">
        <v>20737900</v>
      </c>
      <c r="J6" s="23">
        <v>20963220</v>
      </c>
      <c r="K6" s="19">
        <v>26202390</v>
      </c>
      <c r="L6" s="20">
        <v>27381528</v>
      </c>
    </row>
    <row r="7" spans="1:12" ht="13.5" x14ac:dyDescent="0.25">
      <c r="A7" s="24" t="s">
        <v>22</v>
      </c>
      <c r="B7" s="18" t="s">
        <v>19</v>
      </c>
      <c r="C7" s="19">
        <v>13238787</v>
      </c>
      <c r="D7" s="19">
        <v>692615</v>
      </c>
      <c r="E7" s="20">
        <v>32143920</v>
      </c>
      <c r="F7" s="21">
        <v>39095070</v>
      </c>
      <c r="G7" s="19">
        <v>39095070</v>
      </c>
      <c r="H7" s="20">
        <v>39095070</v>
      </c>
      <c r="I7" s="22">
        <v>43064764</v>
      </c>
      <c r="J7" s="23">
        <v>41354760</v>
      </c>
      <c r="K7" s="19">
        <v>43650840</v>
      </c>
      <c r="L7" s="20">
        <v>45615132</v>
      </c>
    </row>
    <row r="8" spans="1:12" ht="13.5" x14ac:dyDescent="0.25">
      <c r="A8" s="24" t="s">
        <v>23</v>
      </c>
      <c r="B8" s="18" t="s">
        <v>19</v>
      </c>
      <c r="C8" s="19">
        <v>230936778</v>
      </c>
      <c r="D8" s="19">
        <v>39077605</v>
      </c>
      <c r="E8" s="20">
        <v>9839070</v>
      </c>
      <c r="F8" s="21">
        <v>25472988</v>
      </c>
      <c r="G8" s="19">
        <v>21903868</v>
      </c>
      <c r="H8" s="20">
        <v>21903868</v>
      </c>
      <c r="I8" s="22">
        <v>12478695</v>
      </c>
      <c r="J8" s="23">
        <v>38457312</v>
      </c>
      <c r="K8" s="19">
        <v>6570180</v>
      </c>
      <c r="L8" s="20">
        <v>6865848</v>
      </c>
    </row>
    <row r="9" spans="1:12" ht="13.5" x14ac:dyDescent="0.25">
      <c r="A9" s="24" t="s">
        <v>24</v>
      </c>
      <c r="B9" s="18" t="s">
        <v>25</v>
      </c>
      <c r="C9" s="19">
        <v>115324932</v>
      </c>
      <c r="D9" s="19">
        <v>131501652</v>
      </c>
      <c r="E9" s="20">
        <v>133628286</v>
      </c>
      <c r="F9" s="21">
        <v>113079080</v>
      </c>
      <c r="G9" s="19">
        <v>115579080</v>
      </c>
      <c r="H9" s="20">
        <v>115579080</v>
      </c>
      <c r="I9" s="22">
        <v>105729000</v>
      </c>
      <c r="J9" s="23">
        <v>168738924</v>
      </c>
      <c r="K9" s="19">
        <v>167462725</v>
      </c>
      <c r="L9" s="20">
        <v>151552605</v>
      </c>
    </row>
    <row r="10" spans="1:12" ht="13.5" x14ac:dyDescent="0.25">
      <c r="A10" s="24" t="s">
        <v>26</v>
      </c>
      <c r="B10" s="18" t="s">
        <v>25</v>
      </c>
      <c r="C10" s="19">
        <v>24840000</v>
      </c>
      <c r="D10" s="19">
        <v>25240000</v>
      </c>
      <c r="E10" s="20">
        <v>24822000</v>
      </c>
      <c r="F10" s="21">
        <v>32463996</v>
      </c>
      <c r="G10" s="19">
        <v>32463996</v>
      </c>
      <c r="H10" s="20">
        <v>32463996</v>
      </c>
      <c r="I10" s="22">
        <v>34314000</v>
      </c>
      <c r="J10" s="23">
        <v>30762996</v>
      </c>
      <c r="K10" s="19">
        <v>27331167</v>
      </c>
      <c r="L10" s="20">
        <v>28410171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7549824</v>
      </c>
      <c r="G11" s="19">
        <v>7549824</v>
      </c>
      <c r="H11" s="20">
        <v>7549824</v>
      </c>
      <c r="I11" s="22">
        <v>5282927</v>
      </c>
      <c r="J11" s="23">
        <v>11215032</v>
      </c>
      <c r="K11" s="19">
        <v>12235380</v>
      </c>
      <c r="L11" s="20">
        <v>12785964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481348515</v>
      </c>
      <c r="D14" s="19">
        <v>89088834</v>
      </c>
      <c r="E14" s="20">
        <v>-18765521</v>
      </c>
      <c r="F14" s="21">
        <v>-215973445</v>
      </c>
      <c r="G14" s="19">
        <v>-215833013</v>
      </c>
      <c r="H14" s="20">
        <v>-215833013</v>
      </c>
      <c r="I14" s="22">
        <v>-214367091</v>
      </c>
      <c r="J14" s="23">
        <v>-229185564</v>
      </c>
      <c r="K14" s="19">
        <v>-256757988</v>
      </c>
      <c r="L14" s="20">
        <v>-268285332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-139824</v>
      </c>
      <c r="K15" s="19">
        <v>-140393</v>
      </c>
      <c r="L15" s="20">
        <v>-145750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884480573</v>
      </c>
      <c r="D17" s="27">
        <f t="shared" ref="D17:L17" si="0">SUM(D6:D16)</f>
        <v>296218613</v>
      </c>
      <c r="E17" s="28">
        <f t="shared" si="0"/>
        <v>199393763</v>
      </c>
      <c r="F17" s="29">
        <f t="shared" si="0"/>
        <v>18221653</v>
      </c>
      <c r="G17" s="27">
        <f t="shared" si="0"/>
        <v>17292965</v>
      </c>
      <c r="H17" s="30">
        <f t="shared" si="0"/>
        <v>17292965</v>
      </c>
      <c r="I17" s="29">
        <f t="shared" si="0"/>
        <v>7240195</v>
      </c>
      <c r="J17" s="31">
        <f t="shared" si="0"/>
        <v>82166856</v>
      </c>
      <c r="K17" s="27">
        <f t="shared" si="0"/>
        <v>26554301</v>
      </c>
      <c r="L17" s="28">
        <f t="shared" si="0"/>
        <v>4180166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-44123841</v>
      </c>
      <c r="D26" s="19">
        <v>-63580818</v>
      </c>
      <c r="E26" s="20">
        <v>-62230012</v>
      </c>
      <c r="F26" s="21">
        <v>-46090904</v>
      </c>
      <c r="G26" s="19">
        <v>-47199026</v>
      </c>
      <c r="H26" s="20">
        <v>-47199026</v>
      </c>
      <c r="I26" s="22">
        <v>-44366363</v>
      </c>
      <c r="J26" s="23">
        <v>-56564856</v>
      </c>
      <c r="K26" s="19">
        <v>-48971000</v>
      </c>
      <c r="L26" s="20">
        <v>-44172996</v>
      </c>
    </row>
    <row r="27" spans="1:12" ht="13.5" x14ac:dyDescent="0.25">
      <c r="A27" s="25" t="s">
        <v>40</v>
      </c>
      <c r="B27" s="26" t="s">
        <v>19</v>
      </c>
      <c r="C27" s="27">
        <f>SUM(C21:C26)</f>
        <v>-44123841</v>
      </c>
      <c r="D27" s="27">
        <f t="shared" ref="D27:L27" si="1">SUM(D21:D26)</f>
        <v>-63580818</v>
      </c>
      <c r="E27" s="28">
        <f t="shared" si="1"/>
        <v>-62230012</v>
      </c>
      <c r="F27" s="29">
        <f t="shared" si="1"/>
        <v>-46090904</v>
      </c>
      <c r="G27" s="27">
        <f t="shared" si="1"/>
        <v>-47199026</v>
      </c>
      <c r="H27" s="28">
        <f t="shared" si="1"/>
        <v>-47199026</v>
      </c>
      <c r="I27" s="30">
        <f t="shared" si="1"/>
        <v>-44366363</v>
      </c>
      <c r="J27" s="31">
        <f t="shared" si="1"/>
        <v>-56564856</v>
      </c>
      <c r="K27" s="27">
        <f t="shared" si="1"/>
        <v>-48971000</v>
      </c>
      <c r="L27" s="28">
        <f t="shared" si="1"/>
        <v>-44172996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-6000</v>
      </c>
      <c r="F33" s="21">
        <v>0</v>
      </c>
      <c r="G33" s="39">
        <v>0</v>
      </c>
      <c r="H33" s="40">
        <v>0</v>
      </c>
      <c r="I33" s="42">
        <v>-34587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-6000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-34587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840356732</v>
      </c>
      <c r="D38" s="33">
        <f t="shared" ref="D38:L38" si="3">+D17+D27+D36</f>
        <v>232637795</v>
      </c>
      <c r="E38" s="34">
        <f t="shared" si="3"/>
        <v>137157751</v>
      </c>
      <c r="F38" s="35">
        <f t="shared" si="3"/>
        <v>-27869251</v>
      </c>
      <c r="G38" s="33">
        <f t="shared" si="3"/>
        <v>-29906061</v>
      </c>
      <c r="H38" s="34">
        <f t="shared" si="3"/>
        <v>-29906061</v>
      </c>
      <c r="I38" s="36">
        <f t="shared" si="3"/>
        <v>-37160755</v>
      </c>
      <c r="J38" s="37">
        <f t="shared" si="3"/>
        <v>25602000</v>
      </c>
      <c r="K38" s="33">
        <f t="shared" si="3"/>
        <v>-22416699</v>
      </c>
      <c r="L38" s="34">
        <f t="shared" si="3"/>
        <v>-39992830</v>
      </c>
    </row>
    <row r="39" spans="1:12" ht="13.5" x14ac:dyDescent="0.25">
      <c r="A39" s="24" t="s">
        <v>48</v>
      </c>
      <c r="B39" s="18" t="s">
        <v>49</v>
      </c>
      <c r="C39" s="33">
        <v>132480074</v>
      </c>
      <c r="D39" s="33">
        <v>140616856</v>
      </c>
      <c r="E39" s="34">
        <v>60085479</v>
      </c>
      <c r="F39" s="35">
        <v>33698757</v>
      </c>
      <c r="G39" s="33">
        <v>137932641</v>
      </c>
      <c r="H39" s="34">
        <v>137932641</v>
      </c>
      <c r="I39" s="36">
        <v>130624946</v>
      </c>
      <c r="J39" s="37">
        <v>133418215</v>
      </c>
      <c r="K39" s="33">
        <v>143417580</v>
      </c>
      <c r="L39" s="34">
        <v>149417580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972836806</v>
      </c>
      <c r="D40" s="45">
        <f t="shared" si="4"/>
        <v>373254651</v>
      </c>
      <c r="E40" s="46">
        <f t="shared" si="4"/>
        <v>197243230</v>
      </c>
      <c r="F40" s="47">
        <f t="shared" si="4"/>
        <v>5829506</v>
      </c>
      <c r="G40" s="45">
        <f t="shared" si="4"/>
        <v>108026580</v>
      </c>
      <c r="H40" s="46">
        <f t="shared" si="4"/>
        <v>108026580</v>
      </c>
      <c r="I40" s="48">
        <v>204469370</v>
      </c>
      <c r="J40" s="49">
        <f>+J38+J39</f>
        <v>159020215</v>
      </c>
      <c r="K40" s="45">
        <f>+K38+K39</f>
        <v>121000881</v>
      </c>
      <c r="L40" s="46">
        <f>+L38+L39</f>
        <v>109424750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117883191</v>
      </c>
      <c r="D6" s="19">
        <v>371332927</v>
      </c>
      <c r="E6" s="20">
        <v>406073852</v>
      </c>
      <c r="F6" s="21">
        <v>427546944</v>
      </c>
      <c r="G6" s="19">
        <v>426736944</v>
      </c>
      <c r="H6" s="20">
        <v>426736944</v>
      </c>
      <c r="I6" s="22">
        <v>437641690</v>
      </c>
      <c r="J6" s="23">
        <v>468731061</v>
      </c>
      <c r="K6" s="19">
        <v>489355228</v>
      </c>
      <c r="L6" s="20">
        <v>511376212</v>
      </c>
    </row>
    <row r="7" spans="1:12" ht="13.5" x14ac:dyDescent="0.25">
      <c r="A7" s="24" t="s">
        <v>22</v>
      </c>
      <c r="B7" s="18" t="s">
        <v>19</v>
      </c>
      <c r="C7" s="19">
        <v>123141923</v>
      </c>
      <c r="D7" s="19">
        <v>181072343</v>
      </c>
      <c r="E7" s="20">
        <v>200531660</v>
      </c>
      <c r="F7" s="21">
        <v>214429910</v>
      </c>
      <c r="G7" s="19">
        <v>214428010</v>
      </c>
      <c r="H7" s="20">
        <v>214428010</v>
      </c>
      <c r="I7" s="22">
        <v>212962096</v>
      </c>
      <c r="J7" s="23">
        <v>228256176</v>
      </c>
      <c r="K7" s="19">
        <v>242271307</v>
      </c>
      <c r="L7" s="20">
        <v>253173517</v>
      </c>
    </row>
    <row r="8" spans="1:12" ht="13.5" x14ac:dyDescent="0.25">
      <c r="A8" s="24" t="s">
        <v>23</v>
      </c>
      <c r="B8" s="18" t="s">
        <v>19</v>
      </c>
      <c r="C8" s="19">
        <v>255012962</v>
      </c>
      <c r="D8" s="19">
        <v>59363569</v>
      </c>
      <c r="E8" s="20">
        <v>63997428</v>
      </c>
      <c r="F8" s="21">
        <v>41190256</v>
      </c>
      <c r="G8" s="19">
        <v>37534476</v>
      </c>
      <c r="H8" s="20">
        <v>37534476</v>
      </c>
      <c r="I8" s="22">
        <v>227440184</v>
      </c>
      <c r="J8" s="23">
        <v>44677149</v>
      </c>
      <c r="K8" s="19">
        <v>31652389</v>
      </c>
      <c r="L8" s="20">
        <v>33076745</v>
      </c>
    </row>
    <row r="9" spans="1:12" ht="13.5" x14ac:dyDescent="0.25">
      <c r="A9" s="24" t="s">
        <v>24</v>
      </c>
      <c r="B9" s="18" t="s">
        <v>25</v>
      </c>
      <c r="C9" s="19">
        <v>246760057</v>
      </c>
      <c r="D9" s="19">
        <v>283701921</v>
      </c>
      <c r="E9" s="20">
        <v>386760751</v>
      </c>
      <c r="F9" s="21">
        <v>334017906</v>
      </c>
      <c r="G9" s="19">
        <v>347132682</v>
      </c>
      <c r="H9" s="20">
        <v>347132682</v>
      </c>
      <c r="I9" s="22">
        <v>314028832</v>
      </c>
      <c r="J9" s="23">
        <v>341676905</v>
      </c>
      <c r="K9" s="19">
        <v>351438000</v>
      </c>
      <c r="L9" s="20">
        <v>367900000</v>
      </c>
    </row>
    <row r="10" spans="1:12" ht="13.5" x14ac:dyDescent="0.25">
      <c r="A10" s="24" t="s">
        <v>26</v>
      </c>
      <c r="B10" s="18" t="s">
        <v>25</v>
      </c>
      <c r="C10" s="19">
        <v>131168149</v>
      </c>
      <c r="D10" s="19">
        <v>128451322</v>
      </c>
      <c r="E10" s="20">
        <v>92509000</v>
      </c>
      <c r="F10" s="21">
        <v>151399210</v>
      </c>
      <c r="G10" s="19">
        <v>162096206</v>
      </c>
      <c r="H10" s="20">
        <v>162096206</v>
      </c>
      <c r="I10" s="22">
        <v>159345000</v>
      </c>
      <c r="J10" s="23">
        <v>132360012</v>
      </c>
      <c r="K10" s="19">
        <v>113200000</v>
      </c>
      <c r="L10" s="20">
        <v>122348000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4500000</v>
      </c>
      <c r="G11" s="19">
        <v>5150000</v>
      </c>
      <c r="H11" s="20">
        <v>5150000</v>
      </c>
      <c r="I11" s="22">
        <v>1519768</v>
      </c>
      <c r="J11" s="23">
        <v>5397195</v>
      </c>
      <c r="K11" s="19">
        <v>5634672</v>
      </c>
      <c r="L11" s="20">
        <v>5888232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324349369</v>
      </c>
      <c r="D14" s="19">
        <v>369902238</v>
      </c>
      <c r="E14" s="20">
        <v>-281604889</v>
      </c>
      <c r="F14" s="21">
        <v>-1002817861</v>
      </c>
      <c r="G14" s="19">
        <v>-1035944700</v>
      </c>
      <c r="H14" s="20">
        <v>-1035944700</v>
      </c>
      <c r="I14" s="22">
        <v>-979647008</v>
      </c>
      <c r="J14" s="23">
        <v>-1027019280</v>
      </c>
      <c r="K14" s="19">
        <v>-795291950</v>
      </c>
      <c r="L14" s="20">
        <v>-822506360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-5673142</v>
      </c>
      <c r="G15" s="19">
        <v>-5673142</v>
      </c>
      <c r="H15" s="20">
        <v>-5673142</v>
      </c>
      <c r="I15" s="22">
        <v>-336307</v>
      </c>
      <c r="J15" s="23">
        <v>-12922120</v>
      </c>
      <c r="K15" s="19">
        <v>-26018693</v>
      </c>
      <c r="L15" s="20">
        <v>-27189534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7348708</v>
      </c>
      <c r="G16" s="19">
        <v>-7348708</v>
      </c>
      <c r="H16" s="20">
        <v>-7348708</v>
      </c>
      <c r="I16" s="22">
        <v>-6912675</v>
      </c>
      <c r="J16" s="23">
        <v>-13177752</v>
      </c>
      <c r="K16" s="19">
        <v>-11978872</v>
      </c>
      <c r="L16" s="20">
        <v>-12517920</v>
      </c>
    </row>
    <row r="17" spans="1:12" ht="13.5" x14ac:dyDescent="0.25">
      <c r="A17" s="25" t="s">
        <v>33</v>
      </c>
      <c r="B17" s="26" t="s">
        <v>19</v>
      </c>
      <c r="C17" s="27">
        <f>SUM(C6:C16)</f>
        <v>1198315651</v>
      </c>
      <c r="D17" s="27">
        <f t="shared" ref="D17:L17" si="0">SUM(D6:D16)</f>
        <v>1393824320</v>
      </c>
      <c r="E17" s="28">
        <f t="shared" si="0"/>
        <v>868267802</v>
      </c>
      <c r="F17" s="29">
        <f t="shared" si="0"/>
        <v>171941931</v>
      </c>
      <c r="G17" s="27">
        <f t="shared" si="0"/>
        <v>144111768</v>
      </c>
      <c r="H17" s="30">
        <f t="shared" si="0"/>
        <v>144111768</v>
      </c>
      <c r="I17" s="29">
        <f t="shared" si="0"/>
        <v>366041580</v>
      </c>
      <c r="J17" s="31">
        <f t="shared" si="0"/>
        <v>167979346</v>
      </c>
      <c r="K17" s="27">
        <f t="shared" si="0"/>
        <v>400262081</v>
      </c>
      <c r="L17" s="28">
        <f t="shared" si="0"/>
        <v>431548892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7157481</v>
      </c>
      <c r="D23" s="19">
        <v>-169458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-131840378</v>
      </c>
      <c r="D26" s="19">
        <v>-82744160</v>
      </c>
      <c r="E26" s="20">
        <v>-106497015</v>
      </c>
      <c r="F26" s="21">
        <v>-162918792</v>
      </c>
      <c r="G26" s="19">
        <v>-171925876</v>
      </c>
      <c r="H26" s="20">
        <v>-171925876</v>
      </c>
      <c r="I26" s="22">
        <v>-184873359</v>
      </c>
      <c r="J26" s="23">
        <v>-179129976</v>
      </c>
      <c r="K26" s="19">
        <v>-154546562</v>
      </c>
      <c r="L26" s="20">
        <v>-165555156</v>
      </c>
    </row>
    <row r="27" spans="1:12" ht="13.5" x14ac:dyDescent="0.25">
      <c r="A27" s="25" t="s">
        <v>40</v>
      </c>
      <c r="B27" s="26" t="s">
        <v>19</v>
      </c>
      <c r="C27" s="27">
        <f>SUM(C21:C26)</f>
        <v>-124682897</v>
      </c>
      <c r="D27" s="27">
        <f t="shared" ref="D27:L27" si="1">SUM(D21:D26)</f>
        <v>-82913618</v>
      </c>
      <c r="E27" s="28">
        <f t="shared" si="1"/>
        <v>-106497015</v>
      </c>
      <c r="F27" s="29">
        <f t="shared" si="1"/>
        <v>-162918792</v>
      </c>
      <c r="G27" s="27">
        <f t="shared" si="1"/>
        <v>-171925876</v>
      </c>
      <c r="H27" s="28">
        <f t="shared" si="1"/>
        <v>-171925876</v>
      </c>
      <c r="I27" s="30">
        <f t="shared" si="1"/>
        <v>-184873359</v>
      </c>
      <c r="J27" s="31">
        <f t="shared" si="1"/>
        <v>-179129976</v>
      </c>
      <c r="K27" s="27">
        <f t="shared" si="1"/>
        <v>-154546562</v>
      </c>
      <c r="L27" s="28">
        <f t="shared" si="1"/>
        <v>-165555156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8476000</v>
      </c>
      <c r="G32" s="19">
        <v>8476000</v>
      </c>
      <c r="H32" s="20">
        <v>8476000</v>
      </c>
      <c r="I32" s="22">
        <v>0</v>
      </c>
      <c r="J32" s="23">
        <v>7976000</v>
      </c>
      <c r="K32" s="19">
        <v>21452000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234769</v>
      </c>
      <c r="D33" s="19">
        <v>1390419</v>
      </c>
      <c r="E33" s="20">
        <v>1022008</v>
      </c>
      <c r="F33" s="21">
        <v>-623988</v>
      </c>
      <c r="G33" s="39">
        <v>-623988</v>
      </c>
      <c r="H33" s="40">
        <v>-623988</v>
      </c>
      <c r="I33" s="42">
        <v>309031</v>
      </c>
      <c r="J33" s="23">
        <v>1412496</v>
      </c>
      <c r="K33" s="19">
        <v>-1344177</v>
      </c>
      <c r="L33" s="20">
        <v>-1404664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-13245949</v>
      </c>
      <c r="E35" s="20">
        <v>-16932302</v>
      </c>
      <c r="F35" s="21">
        <v>-10372126</v>
      </c>
      <c r="G35" s="19">
        <v>-19317691</v>
      </c>
      <c r="H35" s="20">
        <v>-19317691</v>
      </c>
      <c r="I35" s="22">
        <v>-36129738</v>
      </c>
      <c r="J35" s="23">
        <v>-28486333</v>
      </c>
      <c r="K35" s="19">
        <v>-24371172</v>
      </c>
      <c r="L35" s="20">
        <v>-25467873</v>
      </c>
    </row>
    <row r="36" spans="1:12" ht="13.5" x14ac:dyDescent="0.25">
      <c r="A36" s="25" t="s">
        <v>46</v>
      </c>
      <c r="B36" s="26" t="s">
        <v>19</v>
      </c>
      <c r="C36" s="27">
        <f>SUM(C31:C35)</f>
        <v>234769</v>
      </c>
      <c r="D36" s="27">
        <f t="shared" ref="D36:L36" si="2">SUM(D31:D35)</f>
        <v>-11855530</v>
      </c>
      <c r="E36" s="28">
        <f t="shared" si="2"/>
        <v>-15910294</v>
      </c>
      <c r="F36" s="29">
        <f t="shared" si="2"/>
        <v>-2520114</v>
      </c>
      <c r="G36" s="27">
        <f t="shared" si="2"/>
        <v>-11465679</v>
      </c>
      <c r="H36" s="28">
        <f t="shared" si="2"/>
        <v>-11465679</v>
      </c>
      <c r="I36" s="30">
        <f t="shared" si="2"/>
        <v>-35820707</v>
      </c>
      <c r="J36" s="31">
        <f t="shared" si="2"/>
        <v>-19097837</v>
      </c>
      <c r="K36" s="27">
        <f t="shared" si="2"/>
        <v>-4263349</v>
      </c>
      <c r="L36" s="28">
        <f t="shared" si="2"/>
        <v>-26872537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1073867523</v>
      </c>
      <c r="D38" s="33">
        <f t="shared" ref="D38:L38" si="3">+D17+D27+D36</f>
        <v>1299055172</v>
      </c>
      <c r="E38" s="34">
        <f t="shared" si="3"/>
        <v>745860493</v>
      </c>
      <c r="F38" s="35">
        <f t="shared" si="3"/>
        <v>6503025</v>
      </c>
      <c r="G38" s="33">
        <f t="shared" si="3"/>
        <v>-39279787</v>
      </c>
      <c r="H38" s="34">
        <f t="shared" si="3"/>
        <v>-39279787</v>
      </c>
      <c r="I38" s="36">
        <f t="shared" si="3"/>
        <v>145347514</v>
      </c>
      <c r="J38" s="37">
        <f t="shared" si="3"/>
        <v>-30248467</v>
      </c>
      <c r="K38" s="33">
        <f t="shared" si="3"/>
        <v>241452170</v>
      </c>
      <c r="L38" s="34">
        <f t="shared" si="3"/>
        <v>239121199</v>
      </c>
    </row>
    <row r="39" spans="1:12" ht="13.5" x14ac:dyDescent="0.25">
      <c r="A39" s="24" t="s">
        <v>48</v>
      </c>
      <c r="B39" s="18" t="s">
        <v>49</v>
      </c>
      <c r="C39" s="33">
        <v>400052135</v>
      </c>
      <c r="D39" s="33">
        <v>617392577</v>
      </c>
      <c r="E39" s="34">
        <v>670889632</v>
      </c>
      <c r="F39" s="35">
        <v>659242273</v>
      </c>
      <c r="G39" s="33">
        <v>143071773</v>
      </c>
      <c r="H39" s="34">
        <v>143071773</v>
      </c>
      <c r="I39" s="36">
        <v>133807248</v>
      </c>
      <c r="J39" s="37">
        <v>143071790</v>
      </c>
      <c r="K39" s="33">
        <v>106727900</v>
      </c>
      <c r="L39" s="34">
        <v>-17829190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1473919658</v>
      </c>
      <c r="D40" s="45">
        <f t="shared" si="4"/>
        <v>1916447749</v>
      </c>
      <c r="E40" s="46">
        <f t="shared" si="4"/>
        <v>1416750125</v>
      </c>
      <c r="F40" s="47">
        <f t="shared" si="4"/>
        <v>665745298</v>
      </c>
      <c r="G40" s="45">
        <f t="shared" si="4"/>
        <v>103791986</v>
      </c>
      <c r="H40" s="46">
        <f t="shared" si="4"/>
        <v>103791986</v>
      </c>
      <c r="I40" s="48">
        <v>398245888</v>
      </c>
      <c r="J40" s="49">
        <f>+J38+J39</f>
        <v>112823323</v>
      </c>
      <c r="K40" s="45">
        <f>+K38+K39</f>
        <v>348180070</v>
      </c>
      <c r="L40" s="46">
        <f>+L38+L39</f>
        <v>221292009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-11750884</v>
      </c>
      <c r="D7" s="19">
        <v>762198</v>
      </c>
      <c r="E7" s="20">
        <v>0</v>
      </c>
      <c r="F7" s="21">
        <v>377862795</v>
      </c>
      <c r="G7" s="19">
        <v>335233081</v>
      </c>
      <c r="H7" s="20">
        <v>335233081</v>
      </c>
      <c r="I7" s="22">
        <v>351674465</v>
      </c>
      <c r="J7" s="23">
        <v>388427836</v>
      </c>
      <c r="K7" s="19">
        <v>413675646</v>
      </c>
      <c r="L7" s="20">
        <v>440564562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87507360</v>
      </c>
      <c r="G8" s="19">
        <v>91256717</v>
      </c>
      <c r="H8" s="20">
        <v>91256717</v>
      </c>
      <c r="I8" s="22">
        <v>150584408</v>
      </c>
      <c r="J8" s="23">
        <v>133631377</v>
      </c>
      <c r="K8" s="19">
        <v>142246581</v>
      </c>
      <c r="L8" s="20">
        <v>151418232</v>
      </c>
    </row>
    <row r="9" spans="1:12" ht="13.5" x14ac:dyDescent="0.25">
      <c r="A9" s="24" t="s">
        <v>24</v>
      </c>
      <c r="B9" s="18" t="s">
        <v>25</v>
      </c>
      <c r="C9" s="19">
        <v>11233222</v>
      </c>
      <c r="D9" s="19">
        <v>64605302</v>
      </c>
      <c r="E9" s="20">
        <v>37503967</v>
      </c>
      <c r="F9" s="21">
        <v>580671941</v>
      </c>
      <c r="G9" s="19">
        <v>576899746</v>
      </c>
      <c r="H9" s="20">
        <v>576899746</v>
      </c>
      <c r="I9" s="22">
        <v>538586708</v>
      </c>
      <c r="J9" s="23">
        <v>675599700</v>
      </c>
      <c r="K9" s="19">
        <v>686019535</v>
      </c>
      <c r="L9" s="20">
        <v>738115162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4980416</v>
      </c>
      <c r="F10" s="21">
        <v>285097800</v>
      </c>
      <c r="G10" s="19">
        <v>302720254</v>
      </c>
      <c r="H10" s="20">
        <v>302720254</v>
      </c>
      <c r="I10" s="22">
        <v>379923688</v>
      </c>
      <c r="J10" s="23">
        <v>285505300</v>
      </c>
      <c r="K10" s="19">
        <v>301280565</v>
      </c>
      <c r="L10" s="20">
        <v>317734593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12462000</v>
      </c>
      <c r="G11" s="19">
        <v>6262851</v>
      </c>
      <c r="H11" s="20">
        <v>6262851</v>
      </c>
      <c r="I11" s="22">
        <v>4962269</v>
      </c>
      <c r="J11" s="23">
        <v>35965000</v>
      </c>
      <c r="K11" s="19">
        <v>37763250</v>
      </c>
      <c r="L11" s="20">
        <v>39651413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22649434</v>
      </c>
      <c r="D14" s="19">
        <v>15723924</v>
      </c>
      <c r="E14" s="20">
        <v>15592346</v>
      </c>
      <c r="F14" s="21">
        <v>-932110152</v>
      </c>
      <c r="G14" s="19">
        <v>-1180419036</v>
      </c>
      <c r="H14" s="20">
        <v>-1180419036</v>
      </c>
      <c r="I14" s="22">
        <v>-1139259938</v>
      </c>
      <c r="J14" s="23">
        <v>-992790754</v>
      </c>
      <c r="K14" s="19">
        <v>-947248431</v>
      </c>
      <c r="L14" s="20">
        <v>-919766012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-12458000</v>
      </c>
      <c r="G15" s="19">
        <v>-12458000</v>
      </c>
      <c r="H15" s="20">
        <v>-12458000</v>
      </c>
      <c r="I15" s="22">
        <v>-13179421</v>
      </c>
      <c r="J15" s="23">
        <v>-13892000</v>
      </c>
      <c r="K15" s="19">
        <v>-14586600</v>
      </c>
      <c r="L15" s="20">
        <v>-15315930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-20069648</v>
      </c>
      <c r="G16" s="19">
        <v>-20069648</v>
      </c>
      <c r="H16" s="20">
        <v>-20069648</v>
      </c>
      <c r="I16" s="22">
        <v>-11928317</v>
      </c>
      <c r="J16" s="23">
        <v>-21650402</v>
      </c>
      <c r="K16" s="19">
        <v>-22732922</v>
      </c>
      <c r="L16" s="20">
        <v>-23869568</v>
      </c>
    </row>
    <row r="17" spans="1:12" ht="13.5" x14ac:dyDescent="0.25">
      <c r="A17" s="25" t="s">
        <v>33</v>
      </c>
      <c r="B17" s="26" t="s">
        <v>19</v>
      </c>
      <c r="C17" s="27">
        <f>SUM(C6:C16)</f>
        <v>22131772</v>
      </c>
      <c r="D17" s="27">
        <f t="shared" ref="D17:L17" si="0">SUM(D6:D16)</f>
        <v>81091424</v>
      </c>
      <c r="E17" s="28">
        <f t="shared" si="0"/>
        <v>58076729</v>
      </c>
      <c r="F17" s="29">
        <f t="shared" si="0"/>
        <v>378964096</v>
      </c>
      <c r="G17" s="27">
        <f t="shared" si="0"/>
        <v>99425965</v>
      </c>
      <c r="H17" s="30">
        <f t="shared" si="0"/>
        <v>99425965</v>
      </c>
      <c r="I17" s="29">
        <f t="shared" si="0"/>
        <v>261363862</v>
      </c>
      <c r="J17" s="31">
        <f t="shared" si="0"/>
        <v>490796057</v>
      </c>
      <c r="K17" s="27">
        <f t="shared" si="0"/>
        <v>596417624</v>
      </c>
      <c r="L17" s="28">
        <f t="shared" si="0"/>
        <v>728532452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-936337</v>
      </c>
      <c r="D23" s="19">
        <v>-4305873</v>
      </c>
      <c r="E23" s="20">
        <v>0</v>
      </c>
      <c r="F23" s="38">
        <v>-2271749</v>
      </c>
      <c r="G23" s="39">
        <v>0</v>
      </c>
      <c r="H23" s="40">
        <v>0</v>
      </c>
      <c r="I23" s="22">
        <v>0</v>
      </c>
      <c r="J23" s="41">
        <v>0</v>
      </c>
      <c r="K23" s="39">
        <v>-113587</v>
      </c>
      <c r="L23" s="40">
        <v>-119267</v>
      </c>
    </row>
    <row r="24" spans="1:12" ht="13.5" x14ac:dyDescent="0.25">
      <c r="A24" s="24" t="s">
        <v>38</v>
      </c>
      <c r="B24" s="18" t="s">
        <v>19</v>
      </c>
      <c r="C24" s="19">
        <v>100</v>
      </c>
      <c r="D24" s="19">
        <v>-100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-333547800</v>
      </c>
      <c r="G26" s="19">
        <v>-338173582</v>
      </c>
      <c r="H26" s="20">
        <v>-338173582</v>
      </c>
      <c r="I26" s="22">
        <v>-280725473</v>
      </c>
      <c r="J26" s="23">
        <v>-314987899</v>
      </c>
      <c r="K26" s="19">
        <v>-350854865</v>
      </c>
      <c r="L26" s="20">
        <v>-369140758</v>
      </c>
    </row>
    <row r="27" spans="1:12" ht="13.5" x14ac:dyDescent="0.25">
      <c r="A27" s="25" t="s">
        <v>40</v>
      </c>
      <c r="B27" s="26" t="s">
        <v>19</v>
      </c>
      <c r="C27" s="27">
        <f>SUM(C21:C26)</f>
        <v>-936237</v>
      </c>
      <c r="D27" s="27">
        <f t="shared" ref="D27:L27" si="1">SUM(D21:D26)</f>
        <v>-4305973</v>
      </c>
      <c r="E27" s="28">
        <f t="shared" si="1"/>
        <v>0</v>
      </c>
      <c r="F27" s="29">
        <f t="shared" si="1"/>
        <v>-335819549</v>
      </c>
      <c r="G27" s="27">
        <f t="shared" si="1"/>
        <v>-338173582</v>
      </c>
      <c r="H27" s="28">
        <f t="shared" si="1"/>
        <v>-338173582</v>
      </c>
      <c r="I27" s="30">
        <f t="shared" si="1"/>
        <v>-280725473</v>
      </c>
      <c r="J27" s="31">
        <f t="shared" si="1"/>
        <v>-314987899</v>
      </c>
      <c r="K27" s="27">
        <f t="shared" si="1"/>
        <v>-350968452</v>
      </c>
      <c r="L27" s="28">
        <f t="shared" si="1"/>
        <v>-369260025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-10925416</v>
      </c>
      <c r="H35" s="20">
        <v>-10925416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-10925416</v>
      </c>
      <c r="H36" s="28">
        <f t="shared" si="2"/>
        <v>-10925416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21195535</v>
      </c>
      <c r="D38" s="33">
        <f t="shared" ref="D38:L38" si="3">+D17+D27+D36</f>
        <v>76785451</v>
      </c>
      <c r="E38" s="34">
        <f t="shared" si="3"/>
        <v>58076729</v>
      </c>
      <c r="F38" s="35">
        <f t="shared" si="3"/>
        <v>43144547</v>
      </c>
      <c r="G38" s="33">
        <f t="shared" si="3"/>
        <v>-249673033</v>
      </c>
      <c r="H38" s="34">
        <f t="shared" si="3"/>
        <v>-249673033</v>
      </c>
      <c r="I38" s="36">
        <f t="shared" si="3"/>
        <v>-19361611</v>
      </c>
      <c r="J38" s="37">
        <f t="shared" si="3"/>
        <v>175808158</v>
      </c>
      <c r="K38" s="33">
        <f t="shared" si="3"/>
        <v>245449172</v>
      </c>
      <c r="L38" s="34">
        <f t="shared" si="3"/>
        <v>359272427</v>
      </c>
    </row>
    <row r="39" spans="1:12" ht="13.5" x14ac:dyDescent="0.25">
      <c r="A39" s="24" t="s">
        <v>48</v>
      </c>
      <c r="B39" s="18" t="s">
        <v>49</v>
      </c>
      <c r="C39" s="33">
        <v>-23926991</v>
      </c>
      <c r="D39" s="33">
        <v>-972137</v>
      </c>
      <c r="E39" s="34">
        <v>-957284</v>
      </c>
      <c r="F39" s="35">
        <v>0</v>
      </c>
      <c r="G39" s="33">
        <v>79481327</v>
      </c>
      <c r="H39" s="34">
        <v>79481327</v>
      </c>
      <c r="I39" s="36">
        <v>24667</v>
      </c>
      <c r="J39" s="37">
        <v>79481327</v>
      </c>
      <c r="K39" s="33">
        <v>83455393</v>
      </c>
      <c r="L39" s="34">
        <v>87628163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-2731456</v>
      </c>
      <c r="D40" s="45">
        <f t="shared" si="4"/>
        <v>75813314</v>
      </c>
      <c r="E40" s="46">
        <f t="shared" si="4"/>
        <v>57119445</v>
      </c>
      <c r="F40" s="47">
        <f t="shared" si="4"/>
        <v>43144547</v>
      </c>
      <c r="G40" s="45">
        <f t="shared" si="4"/>
        <v>-170191706</v>
      </c>
      <c r="H40" s="46">
        <f t="shared" si="4"/>
        <v>-170191706</v>
      </c>
      <c r="I40" s="48">
        <v>15287782</v>
      </c>
      <c r="J40" s="49">
        <f>+J38+J39</f>
        <v>255289485</v>
      </c>
      <c r="K40" s="45">
        <f>+K38+K39</f>
        <v>328904565</v>
      </c>
      <c r="L40" s="46">
        <f>+L38+L39</f>
        <v>446900590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42166395</v>
      </c>
      <c r="G6" s="19">
        <v>43426397</v>
      </c>
      <c r="H6" s="20">
        <v>43426397</v>
      </c>
      <c r="I6" s="22">
        <v>0</v>
      </c>
      <c r="J6" s="23">
        <v>43470000</v>
      </c>
      <c r="K6" s="19">
        <v>44000000</v>
      </c>
      <c r="L6" s="20">
        <v>44500000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2547000</v>
      </c>
      <c r="G7" s="19">
        <v>2547000</v>
      </c>
      <c r="H7" s="20">
        <v>2547000</v>
      </c>
      <c r="I7" s="22">
        <v>0</v>
      </c>
      <c r="J7" s="23">
        <v>2385000</v>
      </c>
      <c r="K7" s="19">
        <v>2450000</v>
      </c>
      <c r="L7" s="20">
        <v>2590000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3451000</v>
      </c>
      <c r="G8" s="19">
        <v>3330800</v>
      </c>
      <c r="H8" s="20">
        <v>3330800</v>
      </c>
      <c r="I8" s="22">
        <v>0</v>
      </c>
      <c r="J8" s="23">
        <v>18323031</v>
      </c>
      <c r="K8" s="19">
        <v>3392500</v>
      </c>
      <c r="L8" s="20">
        <v>3531418</v>
      </c>
    </row>
    <row r="9" spans="1:12" ht="13.5" x14ac:dyDescent="0.25">
      <c r="A9" s="24" t="s">
        <v>24</v>
      </c>
      <c r="B9" s="18" t="s">
        <v>25</v>
      </c>
      <c r="C9" s="19">
        <v>1373</v>
      </c>
      <c r="D9" s="19">
        <v>21092</v>
      </c>
      <c r="E9" s="20">
        <v>21949</v>
      </c>
      <c r="F9" s="21">
        <v>127954000</v>
      </c>
      <c r="G9" s="19">
        <v>127954000</v>
      </c>
      <c r="H9" s="20">
        <v>127954000</v>
      </c>
      <c r="I9" s="22">
        <v>4481</v>
      </c>
      <c r="J9" s="23">
        <v>144212000</v>
      </c>
      <c r="K9" s="19">
        <v>146706400</v>
      </c>
      <c r="L9" s="20">
        <v>145849320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28977000</v>
      </c>
      <c r="G10" s="19">
        <v>41477000</v>
      </c>
      <c r="H10" s="20">
        <v>41477000</v>
      </c>
      <c r="I10" s="22">
        <v>0</v>
      </c>
      <c r="J10" s="23">
        <v>34779635</v>
      </c>
      <c r="K10" s="19">
        <v>0</v>
      </c>
      <c r="L10" s="20">
        <v>5230000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7140000</v>
      </c>
      <c r="K11" s="19">
        <v>2200000</v>
      </c>
      <c r="L11" s="20">
        <v>7530000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-13238</v>
      </c>
      <c r="D14" s="19">
        <v>0</v>
      </c>
      <c r="E14" s="20">
        <v>0</v>
      </c>
      <c r="F14" s="21">
        <v>-166954000</v>
      </c>
      <c r="G14" s="19">
        <v>-197453300</v>
      </c>
      <c r="H14" s="20">
        <v>-197453300</v>
      </c>
      <c r="I14" s="22">
        <v>0</v>
      </c>
      <c r="J14" s="23">
        <v>-184595915</v>
      </c>
      <c r="K14" s="19">
        <v>-89700541</v>
      </c>
      <c r="L14" s="20">
        <v>-106228841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-11865</v>
      </c>
      <c r="D17" s="27">
        <f t="shared" ref="D17:L17" si="0">SUM(D6:D16)</f>
        <v>21092</v>
      </c>
      <c r="E17" s="28">
        <f t="shared" si="0"/>
        <v>21949</v>
      </c>
      <c r="F17" s="29">
        <f t="shared" si="0"/>
        <v>38141395</v>
      </c>
      <c r="G17" s="27">
        <f t="shared" si="0"/>
        <v>21281897</v>
      </c>
      <c r="H17" s="30">
        <f t="shared" si="0"/>
        <v>21281897</v>
      </c>
      <c r="I17" s="29">
        <f t="shared" si="0"/>
        <v>4481</v>
      </c>
      <c r="J17" s="31">
        <f t="shared" si="0"/>
        <v>65713751</v>
      </c>
      <c r="K17" s="27">
        <f t="shared" si="0"/>
        <v>109048359</v>
      </c>
      <c r="L17" s="28">
        <f t="shared" si="0"/>
        <v>103001897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-29977000</v>
      </c>
      <c r="G26" s="19">
        <v>-33977000</v>
      </c>
      <c r="H26" s="20">
        <v>-33977000</v>
      </c>
      <c r="I26" s="22">
        <v>0</v>
      </c>
      <c r="J26" s="23">
        <v>-32616728</v>
      </c>
      <c r="K26" s="19">
        <v>-3055000</v>
      </c>
      <c r="L26" s="20">
        <v>-3500000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-29977000</v>
      </c>
      <c r="G27" s="27">
        <f t="shared" si="1"/>
        <v>-33977000</v>
      </c>
      <c r="H27" s="28">
        <f t="shared" si="1"/>
        <v>-33977000</v>
      </c>
      <c r="I27" s="30">
        <f t="shared" si="1"/>
        <v>0</v>
      </c>
      <c r="J27" s="31">
        <f t="shared" si="1"/>
        <v>-32616728</v>
      </c>
      <c r="K27" s="27">
        <f t="shared" si="1"/>
        <v>-3055000</v>
      </c>
      <c r="L27" s="28">
        <f t="shared" si="1"/>
        <v>-3500000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2000000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2000000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-11865</v>
      </c>
      <c r="D38" s="33">
        <f t="shared" ref="D38:L38" si="3">+D17+D27+D36</f>
        <v>21092</v>
      </c>
      <c r="E38" s="34">
        <f t="shared" si="3"/>
        <v>21949</v>
      </c>
      <c r="F38" s="35">
        <f t="shared" si="3"/>
        <v>8164395</v>
      </c>
      <c r="G38" s="33">
        <f t="shared" si="3"/>
        <v>-12695103</v>
      </c>
      <c r="H38" s="34">
        <f t="shared" si="3"/>
        <v>-12695103</v>
      </c>
      <c r="I38" s="36">
        <f t="shared" si="3"/>
        <v>4481</v>
      </c>
      <c r="J38" s="37">
        <f t="shared" si="3"/>
        <v>35097023</v>
      </c>
      <c r="K38" s="33">
        <f t="shared" si="3"/>
        <v>105993359</v>
      </c>
      <c r="L38" s="34">
        <f t="shared" si="3"/>
        <v>99501897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73524716</v>
      </c>
      <c r="K39" s="33">
        <v>54552030</v>
      </c>
      <c r="L39" s="34">
        <v>56188590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-11865</v>
      </c>
      <c r="D40" s="45">
        <f t="shared" si="4"/>
        <v>21092</v>
      </c>
      <c r="E40" s="46">
        <f t="shared" si="4"/>
        <v>21949</v>
      </c>
      <c r="F40" s="47">
        <f t="shared" si="4"/>
        <v>8164395</v>
      </c>
      <c r="G40" s="45">
        <f t="shared" si="4"/>
        <v>-12695103</v>
      </c>
      <c r="H40" s="46">
        <f t="shared" si="4"/>
        <v>-12695103</v>
      </c>
      <c r="I40" s="48">
        <v>4481</v>
      </c>
      <c r="J40" s="49">
        <f>+J38+J39</f>
        <v>108621739</v>
      </c>
      <c r="K40" s="45">
        <f>+K38+K39</f>
        <v>160545389</v>
      </c>
      <c r="L40" s="46">
        <f>+L38+L39</f>
        <v>155690487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316935241</v>
      </c>
      <c r="F6" s="21">
        <v>195872595</v>
      </c>
      <c r="G6" s="19">
        <v>204876823</v>
      </c>
      <c r="H6" s="20">
        <v>204876823</v>
      </c>
      <c r="I6" s="22">
        <v>336774560</v>
      </c>
      <c r="J6" s="23">
        <v>215791619</v>
      </c>
      <c r="K6" s="19">
        <v>225286448</v>
      </c>
      <c r="L6" s="20">
        <v>235424341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12816212</v>
      </c>
      <c r="F7" s="21">
        <v>112668909</v>
      </c>
      <c r="G7" s="19">
        <v>117071490</v>
      </c>
      <c r="H7" s="20">
        <v>117071490</v>
      </c>
      <c r="I7" s="22">
        <v>14690282</v>
      </c>
      <c r="J7" s="23">
        <v>128209465</v>
      </c>
      <c r="K7" s="19">
        <v>139865496</v>
      </c>
      <c r="L7" s="20">
        <v>152625738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5968733</v>
      </c>
      <c r="F8" s="21">
        <v>14935388</v>
      </c>
      <c r="G8" s="19">
        <v>14826019</v>
      </c>
      <c r="H8" s="20">
        <v>14826019</v>
      </c>
      <c r="I8" s="22">
        <v>8380479</v>
      </c>
      <c r="J8" s="23">
        <v>15505848</v>
      </c>
      <c r="K8" s="19">
        <v>16188101</v>
      </c>
      <c r="L8" s="20">
        <v>16630965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118953</v>
      </c>
      <c r="F9" s="21">
        <v>107497282</v>
      </c>
      <c r="G9" s="19">
        <v>106076290</v>
      </c>
      <c r="H9" s="20">
        <v>106076290</v>
      </c>
      <c r="I9" s="22">
        <v>12986799</v>
      </c>
      <c r="J9" s="23">
        <v>124626800</v>
      </c>
      <c r="K9" s="19">
        <v>123127650</v>
      </c>
      <c r="L9" s="20">
        <v>126808750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20524100</v>
      </c>
      <c r="G10" s="19">
        <v>21643654</v>
      </c>
      <c r="H10" s="20">
        <v>21643654</v>
      </c>
      <c r="I10" s="22">
        <v>14117000</v>
      </c>
      <c r="J10" s="23">
        <v>28525200</v>
      </c>
      <c r="K10" s="19">
        <v>29465409</v>
      </c>
      <c r="L10" s="20">
        <v>31466763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1700916</v>
      </c>
      <c r="H11" s="20">
        <v>1700916</v>
      </c>
      <c r="I11" s="22">
        <v>0</v>
      </c>
      <c r="J11" s="23">
        <v>1782559</v>
      </c>
      <c r="K11" s="19">
        <v>1860992</v>
      </c>
      <c r="L11" s="20">
        <v>2224737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897466</v>
      </c>
      <c r="D14" s="19">
        <v>1132117</v>
      </c>
      <c r="E14" s="20">
        <v>146637</v>
      </c>
      <c r="F14" s="21">
        <v>-419400642</v>
      </c>
      <c r="G14" s="19">
        <v>-435862984</v>
      </c>
      <c r="H14" s="20">
        <v>-435862984</v>
      </c>
      <c r="I14" s="22">
        <v>4456719</v>
      </c>
      <c r="J14" s="23">
        <v>-471983889</v>
      </c>
      <c r="K14" s="19">
        <v>-492989199</v>
      </c>
      <c r="L14" s="20">
        <v>-521114742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-2798966</v>
      </c>
      <c r="G15" s="19">
        <v>-1788122</v>
      </c>
      <c r="H15" s="20">
        <v>-1788122</v>
      </c>
      <c r="I15" s="22">
        <v>0</v>
      </c>
      <c r="J15" s="23">
        <v>-1873951</v>
      </c>
      <c r="K15" s="19">
        <v>-756404</v>
      </c>
      <c r="L15" s="20">
        <v>-790442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-391246</v>
      </c>
      <c r="G16" s="19">
        <v>-585411</v>
      </c>
      <c r="H16" s="20">
        <v>-585411</v>
      </c>
      <c r="I16" s="22">
        <v>0</v>
      </c>
      <c r="J16" s="23">
        <v>-1270000</v>
      </c>
      <c r="K16" s="19">
        <v>-1325880</v>
      </c>
      <c r="L16" s="20">
        <v>-1385544</v>
      </c>
    </row>
    <row r="17" spans="1:12" ht="13.5" x14ac:dyDescent="0.25">
      <c r="A17" s="25" t="s">
        <v>33</v>
      </c>
      <c r="B17" s="26" t="s">
        <v>19</v>
      </c>
      <c r="C17" s="27">
        <f>SUM(C6:C16)</f>
        <v>897466</v>
      </c>
      <c r="D17" s="27">
        <f t="shared" ref="D17:L17" si="0">SUM(D6:D16)</f>
        <v>1132117</v>
      </c>
      <c r="E17" s="28">
        <f t="shared" si="0"/>
        <v>335985776</v>
      </c>
      <c r="F17" s="29">
        <f t="shared" si="0"/>
        <v>28907420</v>
      </c>
      <c r="G17" s="27">
        <f t="shared" si="0"/>
        <v>27958675</v>
      </c>
      <c r="H17" s="30">
        <f t="shared" si="0"/>
        <v>27958675</v>
      </c>
      <c r="I17" s="29">
        <f t="shared" si="0"/>
        <v>391405839</v>
      </c>
      <c r="J17" s="31">
        <f t="shared" si="0"/>
        <v>39313651</v>
      </c>
      <c r="K17" s="27">
        <f t="shared" si="0"/>
        <v>40722613</v>
      </c>
      <c r="L17" s="28">
        <f t="shared" si="0"/>
        <v>41890566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3353632</v>
      </c>
      <c r="D23" s="19">
        <v>-3671849</v>
      </c>
      <c r="E23" s="20">
        <v>0</v>
      </c>
      <c r="F23" s="38">
        <v>-3818217</v>
      </c>
      <c r="G23" s="39">
        <v>-1900101</v>
      </c>
      <c r="H23" s="40">
        <v>-1900101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-29048451</v>
      </c>
      <c r="G26" s="19">
        <v>-37653435</v>
      </c>
      <c r="H26" s="20">
        <v>-37653435</v>
      </c>
      <c r="I26" s="22">
        <v>-29474760</v>
      </c>
      <c r="J26" s="23">
        <v>-41602688</v>
      </c>
      <c r="K26" s="19">
        <v>-42345746</v>
      </c>
      <c r="L26" s="20">
        <v>-44926715</v>
      </c>
    </row>
    <row r="27" spans="1:12" ht="13.5" x14ac:dyDescent="0.25">
      <c r="A27" s="25" t="s">
        <v>40</v>
      </c>
      <c r="B27" s="26" t="s">
        <v>19</v>
      </c>
      <c r="C27" s="27">
        <f>SUM(C21:C26)</f>
        <v>3353632</v>
      </c>
      <c r="D27" s="27">
        <f t="shared" ref="D27:L27" si="1">SUM(D21:D26)</f>
        <v>-3671849</v>
      </c>
      <c r="E27" s="28">
        <f t="shared" si="1"/>
        <v>0</v>
      </c>
      <c r="F27" s="29">
        <f t="shared" si="1"/>
        <v>-32866668</v>
      </c>
      <c r="G27" s="27">
        <f t="shared" si="1"/>
        <v>-39553536</v>
      </c>
      <c r="H27" s="28">
        <f t="shared" si="1"/>
        <v>-39553536</v>
      </c>
      <c r="I27" s="30">
        <f t="shared" si="1"/>
        <v>-29474760</v>
      </c>
      <c r="J27" s="31">
        <f t="shared" si="1"/>
        <v>-41602688</v>
      </c>
      <c r="K27" s="27">
        <f t="shared" si="1"/>
        <v>-42345746</v>
      </c>
      <c r="L27" s="28">
        <f t="shared" si="1"/>
        <v>-44926715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-183620</v>
      </c>
      <c r="K33" s="19">
        <v>-189129</v>
      </c>
      <c r="L33" s="20">
        <v>-194802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-2886970</v>
      </c>
      <c r="G35" s="19">
        <v>-2886970</v>
      </c>
      <c r="H35" s="20">
        <v>-2886970</v>
      </c>
      <c r="I35" s="22">
        <v>-2456707</v>
      </c>
      <c r="J35" s="23">
        <v>-3031318</v>
      </c>
      <c r="K35" s="19">
        <v>-3122258</v>
      </c>
      <c r="L35" s="20">
        <v>-3215925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-2886970</v>
      </c>
      <c r="G36" s="27">
        <f t="shared" si="2"/>
        <v>-2886970</v>
      </c>
      <c r="H36" s="28">
        <f t="shared" si="2"/>
        <v>-2886970</v>
      </c>
      <c r="I36" s="30">
        <f t="shared" si="2"/>
        <v>-2456707</v>
      </c>
      <c r="J36" s="31">
        <f t="shared" si="2"/>
        <v>-3214938</v>
      </c>
      <c r="K36" s="27">
        <f t="shared" si="2"/>
        <v>-3311387</v>
      </c>
      <c r="L36" s="28">
        <f t="shared" si="2"/>
        <v>-3410727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4251098</v>
      </c>
      <c r="D38" s="33">
        <f t="shared" ref="D38:L38" si="3">+D17+D27+D36</f>
        <v>-2539732</v>
      </c>
      <c r="E38" s="34">
        <f t="shared" si="3"/>
        <v>335985776</v>
      </c>
      <c r="F38" s="35">
        <f t="shared" si="3"/>
        <v>-6846218</v>
      </c>
      <c r="G38" s="33">
        <f t="shared" si="3"/>
        <v>-14481831</v>
      </c>
      <c r="H38" s="34">
        <f t="shared" si="3"/>
        <v>-14481831</v>
      </c>
      <c r="I38" s="36">
        <f t="shared" si="3"/>
        <v>359474372</v>
      </c>
      <c r="J38" s="37">
        <f t="shared" si="3"/>
        <v>-5503975</v>
      </c>
      <c r="K38" s="33">
        <f t="shared" si="3"/>
        <v>-4934520</v>
      </c>
      <c r="L38" s="34">
        <f t="shared" si="3"/>
        <v>-6446876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25255179</v>
      </c>
      <c r="E39" s="34">
        <v>32099031</v>
      </c>
      <c r="F39" s="35">
        <v>32099031</v>
      </c>
      <c r="G39" s="33">
        <v>22484330</v>
      </c>
      <c r="H39" s="34">
        <v>22484330</v>
      </c>
      <c r="I39" s="36">
        <v>0</v>
      </c>
      <c r="J39" s="37">
        <v>30304677</v>
      </c>
      <c r="K39" s="33">
        <v>38656223</v>
      </c>
      <c r="L39" s="34">
        <v>47769647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4251098</v>
      </c>
      <c r="D40" s="45">
        <f t="shared" si="4"/>
        <v>22715447</v>
      </c>
      <c r="E40" s="46">
        <f t="shared" si="4"/>
        <v>368084807</v>
      </c>
      <c r="F40" s="47">
        <f t="shared" si="4"/>
        <v>25252813</v>
      </c>
      <c r="G40" s="45">
        <f t="shared" si="4"/>
        <v>8002499</v>
      </c>
      <c r="H40" s="46">
        <f t="shared" si="4"/>
        <v>8002499</v>
      </c>
      <c r="I40" s="48">
        <v>376240381</v>
      </c>
      <c r="J40" s="49">
        <f>+J38+J39</f>
        <v>24800702</v>
      </c>
      <c r="K40" s="45">
        <f>+K38+K39</f>
        <v>33721703</v>
      </c>
      <c r="L40" s="46">
        <f>+L38+L39</f>
        <v>41322771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7992911</v>
      </c>
      <c r="E6" s="20">
        <v>33488135</v>
      </c>
      <c r="F6" s="21">
        <v>16565000</v>
      </c>
      <c r="G6" s="19">
        <v>16565000</v>
      </c>
      <c r="H6" s="20">
        <v>16565000</v>
      </c>
      <c r="I6" s="22">
        <v>11901721</v>
      </c>
      <c r="J6" s="23">
        <v>10536129</v>
      </c>
      <c r="K6" s="19">
        <v>11916362</v>
      </c>
      <c r="L6" s="20">
        <v>13410490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58504753</v>
      </c>
      <c r="E7" s="20">
        <v>39353088</v>
      </c>
      <c r="F7" s="21">
        <v>74699100</v>
      </c>
      <c r="G7" s="19">
        <v>78736050</v>
      </c>
      <c r="H7" s="20">
        <v>78736050</v>
      </c>
      <c r="I7" s="22">
        <v>68633646</v>
      </c>
      <c r="J7" s="23">
        <v>76210770</v>
      </c>
      <c r="K7" s="19">
        <v>80012848</v>
      </c>
      <c r="L7" s="20">
        <v>83613425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3447049</v>
      </c>
      <c r="E8" s="20">
        <v>6620145</v>
      </c>
      <c r="F8" s="21">
        <v>13861733</v>
      </c>
      <c r="G8" s="19">
        <v>12672688</v>
      </c>
      <c r="H8" s="20">
        <v>12672688</v>
      </c>
      <c r="I8" s="22">
        <v>18915680</v>
      </c>
      <c r="J8" s="23">
        <v>14405296</v>
      </c>
      <c r="K8" s="19">
        <v>15342531</v>
      </c>
      <c r="L8" s="20">
        <v>16349997</v>
      </c>
    </row>
    <row r="9" spans="1:12" ht="13.5" x14ac:dyDescent="0.25">
      <c r="A9" s="24" t="s">
        <v>24</v>
      </c>
      <c r="B9" s="18" t="s">
        <v>25</v>
      </c>
      <c r="C9" s="19">
        <v>2451607</v>
      </c>
      <c r="D9" s="19">
        <v>47028054</v>
      </c>
      <c r="E9" s="20">
        <v>49577000</v>
      </c>
      <c r="F9" s="21">
        <v>45555000</v>
      </c>
      <c r="G9" s="19">
        <v>45555000</v>
      </c>
      <c r="H9" s="20">
        <v>45555000</v>
      </c>
      <c r="I9" s="22">
        <v>45330000</v>
      </c>
      <c r="J9" s="23">
        <v>56285700</v>
      </c>
      <c r="K9" s="19">
        <v>60726150</v>
      </c>
      <c r="L9" s="20">
        <v>63591800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16127946</v>
      </c>
      <c r="E10" s="20">
        <v>16981000</v>
      </c>
      <c r="F10" s="21">
        <v>12463000</v>
      </c>
      <c r="G10" s="19">
        <v>17463000</v>
      </c>
      <c r="H10" s="20">
        <v>17463000</v>
      </c>
      <c r="I10" s="22">
        <v>17463010</v>
      </c>
      <c r="J10" s="23">
        <v>25048000</v>
      </c>
      <c r="K10" s="19">
        <v>22906000</v>
      </c>
      <c r="L10" s="20">
        <v>21579000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260328</v>
      </c>
      <c r="E11" s="20">
        <v>223464</v>
      </c>
      <c r="F11" s="21">
        <v>281000</v>
      </c>
      <c r="G11" s="19">
        <v>133753</v>
      </c>
      <c r="H11" s="20">
        <v>133753</v>
      </c>
      <c r="I11" s="22">
        <v>59566</v>
      </c>
      <c r="J11" s="23">
        <v>124333</v>
      </c>
      <c r="K11" s="19">
        <v>129804</v>
      </c>
      <c r="L11" s="20">
        <v>135644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-9094423</v>
      </c>
      <c r="D14" s="19">
        <v>-95262509</v>
      </c>
      <c r="E14" s="20">
        <v>-120282204</v>
      </c>
      <c r="F14" s="21">
        <v>-150537056</v>
      </c>
      <c r="G14" s="19">
        <v>-161591497</v>
      </c>
      <c r="H14" s="20">
        <v>-161591497</v>
      </c>
      <c r="I14" s="22">
        <v>-141129013</v>
      </c>
      <c r="J14" s="23">
        <v>-144875660</v>
      </c>
      <c r="K14" s="19">
        <v>-170746281</v>
      </c>
      <c r="L14" s="20">
        <v>-176426366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-19323130</v>
      </c>
      <c r="E15" s="20">
        <v>-7135929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-6642816</v>
      </c>
      <c r="D17" s="27">
        <f t="shared" ref="D17:L17" si="0">SUM(D6:D16)</f>
        <v>18775402</v>
      </c>
      <c r="E17" s="28">
        <f t="shared" si="0"/>
        <v>18824699</v>
      </c>
      <c r="F17" s="29">
        <f t="shared" si="0"/>
        <v>12887777</v>
      </c>
      <c r="G17" s="27">
        <f t="shared" si="0"/>
        <v>9533994</v>
      </c>
      <c r="H17" s="30">
        <f t="shared" si="0"/>
        <v>9533994</v>
      </c>
      <c r="I17" s="29">
        <f t="shared" si="0"/>
        <v>21174610</v>
      </c>
      <c r="J17" s="31">
        <f t="shared" si="0"/>
        <v>37734568</v>
      </c>
      <c r="K17" s="27">
        <f t="shared" si="0"/>
        <v>20287414</v>
      </c>
      <c r="L17" s="28">
        <f t="shared" si="0"/>
        <v>22253990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-16806690</v>
      </c>
      <c r="E26" s="20">
        <v>-11153606</v>
      </c>
      <c r="F26" s="21">
        <v>-11839850</v>
      </c>
      <c r="G26" s="19">
        <v>-17463000</v>
      </c>
      <c r="H26" s="20">
        <v>-17463000</v>
      </c>
      <c r="I26" s="22">
        <v>-16558122</v>
      </c>
      <c r="J26" s="23">
        <v>-25048000</v>
      </c>
      <c r="K26" s="19">
        <v>-22906000</v>
      </c>
      <c r="L26" s="20">
        <v>-21579000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-16806690</v>
      </c>
      <c r="E27" s="28">
        <f t="shared" si="1"/>
        <v>-11153606</v>
      </c>
      <c r="F27" s="29">
        <f t="shared" si="1"/>
        <v>-11839850</v>
      </c>
      <c r="G27" s="27">
        <f t="shared" si="1"/>
        <v>-17463000</v>
      </c>
      <c r="H27" s="28">
        <f t="shared" si="1"/>
        <v>-17463000</v>
      </c>
      <c r="I27" s="30">
        <f t="shared" si="1"/>
        <v>-16558122</v>
      </c>
      <c r="J27" s="31">
        <f t="shared" si="1"/>
        <v>-25048000</v>
      </c>
      <c r="K27" s="27">
        <f t="shared" si="1"/>
        <v>-22906000</v>
      </c>
      <c r="L27" s="28">
        <f t="shared" si="1"/>
        <v>-21579000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8195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-4990656</v>
      </c>
      <c r="E35" s="20">
        <v>-5029339</v>
      </c>
      <c r="F35" s="21">
        <v>-3387000</v>
      </c>
      <c r="G35" s="19">
        <v>-6161429</v>
      </c>
      <c r="H35" s="20">
        <v>-6161429</v>
      </c>
      <c r="I35" s="22">
        <v>-5531084</v>
      </c>
      <c r="J35" s="23">
        <v>-2973000</v>
      </c>
      <c r="K35" s="19">
        <v>-600000</v>
      </c>
      <c r="L35" s="20">
        <v>-600000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-4982461</v>
      </c>
      <c r="E36" s="28">
        <f t="shared" si="2"/>
        <v>-5029339</v>
      </c>
      <c r="F36" s="29">
        <f t="shared" si="2"/>
        <v>-3387000</v>
      </c>
      <c r="G36" s="27">
        <f t="shared" si="2"/>
        <v>-6161429</v>
      </c>
      <c r="H36" s="28">
        <f t="shared" si="2"/>
        <v>-6161429</v>
      </c>
      <c r="I36" s="30">
        <f t="shared" si="2"/>
        <v>-5531084</v>
      </c>
      <c r="J36" s="31">
        <f t="shared" si="2"/>
        <v>-2973000</v>
      </c>
      <c r="K36" s="27">
        <f t="shared" si="2"/>
        <v>-600000</v>
      </c>
      <c r="L36" s="28">
        <f t="shared" si="2"/>
        <v>-600000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-6642816</v>
      </c>
      <c r="D38" s="33">
        <f t="shared" ref="D38:L38" si="3">+D17+D27+D36</f>
        <v>-3013749</v>
      </c>
      <c r="E38" s="34">
        <f t="shared" si="3"/>
        <v>2641754</v>
      </c>
      <c r="F38" s="35">
        <f t="shared" si="3"/>
        <v>-2339073</v>
      </c>
      <c r="G38" s="33">
        <f t="shared" si="3"/>
        <v>-14090435</v>
      </c>
      <c r="H38" s="34">
        <f t="shared" si="3"/>
        <v>-14090435</v>
      </c>
      <c r="I38" s="36">
        <f t="shared" si="3"/>
        <v>-914596</v>
      </c>
      <c r="J38" s="37">
        <f t="shared" si="3"/>
        <v>9713568</v>
      </c>
      <c r="K38" s="33">
        <f t="shared" si="3"/>
        <v>-3218586</v>
      </c>
      <c r="L38" s="34">
        <f t="shared" si="3"/>
        <v>74990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5463997</v>
      </c>
      <c r="E39" s="34">
        <v>2442053</v>
      </c>
      <c r="F39" s="35">
        <v>4500000</v>
      </c>
      <c r="G39" s="33">
        <v>3635700</v>
      </c>
      <c r="H39" s="34">
        <v>3635700</v>
      </c>
      <c r="I39" s="36">
        <v>0</v>
      </c>
      <c r="J39" s="37">
        <v>1157000</v>
      </c>
      <c r="K39" s="33">
        <v>10870571</v>
      </c>
      <c r="L39" s="34">
        <v>7651985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-6642816</v>
      </c>
      <c r="D40" s="45">
        <f t="shared" si="4"/>
        <v>2450248</v>
      </c>
      <c r="E40" s="46">
        <f t="shared" si="4"/>
        <v>5083807</v>
      </c>
      <c r="F40" s="47">
        <f t="shared" si="4"/>
        <v>2160927</v>
      </c>
      <c r="G40" s="45">
        <f t="shared" si="4"/>
        <v>-10454735</v>
      </c>
      <c r="H40" s="46">
        <f t="shared" si="4"/>
        <v>-10454735</v>
      </c>
      <c r="I40" s="48">
        <v>2559454</v>
      </c>
      <c r="J40" s="49">
        <f>+J38+J39</f>
        <v>10870568</v>
      </c>
      <c r="K40" s="45">
        <f>+K38+K39</f>
        <v>7651985</v>
      </c>
      <c r="L40" s="46">
        <f>+L38+L39</f>
        <v>7726975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5846376</v>
      </c>
      <c r="G6" s="19">
        <v>5846376</v>
      </c>
      <c r="H6" s="20">
        <v>5846376</v>
      </c>
      <c r="I6" s="22">
        <v>-200</v>
      </c>
      <c r="J6" s="23">
        <v>5969214</v>
      </c>
      <c r="K6" s="19">
        <v>6327367</v>
      </c>
      <c r="L6" s="20">
        <v>6707009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69360</v>
      </c>
      <c r="G7" s="19">
        <v>72000</v>
      </c>
      <c r="H7" s="20">
        <v>72000</v>
      </c>
      <c r="I7" s="22">
        <v>0</v>
      </c>
      <c r="J7" s="23">
        <v>76913</v>
      </c>
      <c r="K7" s="19">
        <v>81528</v>
      </c>
      <c r="L7" s="20">
        <v>86420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5556925</v>
      </c>
      <c r="G8" s="19">
        <v>5963424</v>
      </c>
      <c r="H8" s="20">
        <v>5963424</v>
      </c>
      <c r="I8" s="22">
        <v>0</v>
      </c>
      <c r="J8" s="23">
        <v>1037174</v>
      </c>
      <c r="K8" s="19">
        <v>3024469</v>
      </c>
      <c r="L8" s="20">
        <v>3205937</v>
      </c>
    </row>
    <row r="9" spans="1:12" ht="13.5" x14ac:dyDescent="0.25">
      <c r="A9" s="24" t="s">
        <v>24</v>
      </c>
      <c r="B9" s="18" t="s">
        <v>25</v>
      </c>
      <c r="C9" s="19">
        <v>894066</v>
      </c>
      <c r="D9" s="19">
        <v>1206472</v>
      </c>
      <c r="E9" s="20">
        <v>-165295</v>
      </c>
      <c r="F9" s="21">
        <v>48019000</v>
      </c>
      <c r="G9" s="19">
        <v>48019000</v>
      </c>
      <c r="H9" s="20">
        <v>48019000</v>
      </c>
      <c r="I9" s="22">
        <v>18813702</v>
      </c>
      <c r="J9" s="23">
        <v>52269000</v>
      </c>
      <c r="K9" s="19">
        <v>56635000</v>
      </c>
      <c r="L9" s="20">
        <v>63533000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894439</v>
      </c>
      <c r="E10" s="20">
        <v>0</v>
      </c>
      <c r="F10" s="21">
        <v>20130000</v>
      </c>
      <c r="G10" s="19">
        <v>20130000</v>
      </c>
      <c r="H10" s="20">
        <v>20130000</v>
      </c>
      <c r="I10" s="22">
        <v>15513535</v>
      </c>
      <c r="J10" s="23">
        <v>12753000</v>
      </c>
      <c r="K10" s="19">
        <v>13125000</v>
      </c>
      <c r="L10" s="20">
        <v>13520000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710000</v>
      </c>
      <c r="K11" s="19">
        <v>583000</v>
      </c>
      <c r="L11" s="20">
        <v>617980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-57849000</v>
      </c>
      <c r="G14" s="19">
        <v>-48098969</v>
      </c>
      <c r="H14" s="20">
        <v>-48098969</v>
      </c>
      <c r="I14" s="22">
        <v>-780</v>
      </c>
      <c r="J14" s="23">
        <v>-40649896</v>
      </c>
      <c r="K14" s="19">
        <v>-40652453</v>
      </c>
      <c r="L14" s="20">
        <v>-42595937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-3480000</v>
      </c>
      <c r="G16" s="19">
        <v>-4211028</v>
      </c>
      <c r="H16" s="20">
        <v>-4211028</v>
      </c>
      <c r="I16" s="22">
        <v>0</v>
      </c>
      <c r="J16" s="23">
        <v>-3800000</v>
      </c>
      <c r="K16" s="19">
        <v>-3952000</v>
      </c>
      <c r="L16" s="20">
        <v>-4110000</v>
      </c>
    </row>
    <row r="17" spans="1:12" ht="13.5" x14ac:dyDescent="0.25">
      <c r="A17" s="25" t="s">
        <v>33</v>
      </c>
      <c r="B17" s="26" t="s">
        <v>19</v>
      </c>
      <c r="C17" s="27">
        <f>SUM(C6:C16)</f>
        <v>894066</v>
      </c>
      <c r="D17" s="27">
        <f t="shared" ref="D17:L17" si="0">SUM(D6:D16)</f>
        <v>2100911</v>
      </c>
      <c r="E17" s="28">
        <f t="shared" si="0"/>
        <v>-165295</v>
      </c>
      <c r="F17" s="29">
        <f t="shared" si="0"/>
        <v>18292661</v>
      </c>
      <c r="G17" s="27">
        <f t="shared" si="0"/>
        <v>27720803</v>
      </c>
      <c r="H17" s="30">
        <f t="shared" si="0"/>
        <v>27720803</v>
      </c>
      <c r="I17" s="29">
        <f t="shared" si="0"/>
        <v>34326257</v>
      </c>
      <c r="J17" s="31">
        <f t="shared" si="0"/>
        <v>28365405</v>
      </c>
      <c r="K17" s="27">
        <f t="shared" si="0"/>
        <v>35171911</v>
      </c>
      <c r="L17" s="28">
        <f t="shared" si="0"/>
        <v>40964409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440395</v>
      </c>
      <c r="E21" s="20">
        <v>0</v>
      </c>
      <c r="F21" s="38">
        <v>810000</v>
      </c>
      <c r="G21" s="39">
        <v>810000</v>
      </c>
      <c r="H21" s="40">
        <v>810000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-21297181</v>
      </c>
      <c r="H26" s="20">
        <v>-21297181</v>
      </c>
      <c r="I26" s="22">
        <v>0</v>
      </c>
      <c r="J26" s="23">
        <v>-13108850</v>
      </c>
      <c r="K26" s="19">
        <v>-13125000</v>
      </c>
      <c r="L26" s="20">
        <v>-13520000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440395</v>
      </c>
      <c r="E27" s="28">
        <f t="shared" si="1"/>
        <v>0</v>
      </c>
      <c r="F27" s="29">
        <f t="shared" si="1"/>
        <v>810000</v>
      </c>
      <c r="G27" s="27">
        <f t="shared" si="1"/>
        <v>-20487181</v>
      </c>
      <c r="H27" s="28">
        <f t="shared" si="1"/>
        <v>-20487181</v>
      </c>
      <c r="I27" s="30">
        <f t="shared" si="1"/>
        <v>0</v>
      </c>
      <c r="J27" s="31">
        <f t="shared" si="1"/>
        <v>-13108850</v>
      </c>
      <c r="K27" s="27">
        <f t="shared" si="1"/>
        <v>-13125000</v>
      </c>
      <c r="L27" s="28">
        <f t="shared" si="1"/>
        <v>-13520000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894066</v>
      </c>
      <c r="D38" s="33">
        <f t="shared" ref="D38:L38" si="3">+D17+D27+D36</f>
        <v>2541306</v>
      </c>
      <c r="E38" s="34">
        <f t="shared" si="3"/>
        <v>-165295</v>
      </c>
      <c r="F38" s="35">
        <f t="shared" si="3"/>
        <v>19102661</v>
      </c>
      <c r="G38" s="33">
        <f t="shared" si="3"/>
        <v>7233622</v>
      </c>
      <c r="H38" s="34">
        <f t="shared" si="3"/>
        <v>7233622</v>
      </c>
      <c r="I38" s="36">
        <f t="shared" si="3"/>
        <v>34326257</v>
      </c>
      <c r="J38" s="37">
        <f t="shared" si="3"/>
        <v>15256555</v>
      </c>
      <c r="K38" s="33">
        <f t="shared" si="3"/>
        <v>22046911</v>
      </c>
      <c r="L38" s="34">
        <f t="shared" si="3"/>
        <v>27444409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4289846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894066</v>
      </c>
      <c r="D40" s="45">
        <f t="shared" si="4"/>
        <v>2541306</v>
      </c>
      <c r="E40" s="46">
        <f t="shared" si="4"/>
        <v>-165295</v>
      </c>
      <c r="F40" s="47">
        <f t="shared" si="4"/>
        <v>19102661</v>
      </c>
      <c r="G40" s="45">
        <f t="shared" si="4"/>
        <v>7233622</v>
      </c>
      <c r="H40" s="46">
        <f t="shared" si="4"/>
        <v>7233622</v>
      </c>
      <c r="I40" s="48">
        <v>37274313</v>
      </c>
      <c r="J40" s="49">
        <f>+J38+J39</f>
        <v>19546401</v>
      </c>
      <c r="K40" s="45">
        <f>+K38+K39</f>
        <v>22046911</v>
      </c>
      <c r="L40" s="46">
        <f>+L38+L39</f>
        <v>27444409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30366533</v>
      </c>
      <c r="D6" s="19">
        <v>1170748928</v>
      </c>
      <c r="E6" s="20">
        <v>1122669881</v>
      </c>
      <c r="F6" s="21">
        <v>1280949163</v>
      </c>
      <c r="G6" s="19">
        <v>1228882075</v>
      </c>
      <c r="H6" s="20">
        <v>1228882075</v>
      </c>
      <c r="I6" s="22">
        <v>294570862</v>
      </c>
      <c r="J6" s="23">
        <v>1284379975</v>
      </c>
      <c r="K6" s="19">
        <v>1361442774</v>
      </c>
      <c r="L6" s="20">
        <v>1443129340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3656794355</v>
      </c>
      <c r="G7" s="19">
        <v>3708795878</v>
      </c>
      <c r="H7" s="20">
        <v>3708795878</v>
      </c>
      <c r="I7" s="22">
        <v>185084862</v>
      </c>
      <c r="J7" s="23">
        <v>3876294794</v>
      </c>
      <c r="K7" s="19">
        <v>4046851764</v>
      </c>
      <c r="L7" s="20">
        <v>4228960092</v>
      </c>
    </row>
    <row r="8" spans="1:12" ht="13.5" x14ac:dyDescent="0.25">
      <c r="A8" s="24" t="s">
        <v>23</v>
      </c>
      <c r="B8" s="18" t="s">
        <v>19</v>
      </c>
      <c r="C8" s="19">
        <v>15674518</v>
      </c>
      <c r="D8" s="19">
        <v>-665248357</v>
      </c>
      <c r="E8" s="20">
        <v>-665248357</v>
      </c>
      <c r="F8" s="21">
        <v>187699381</v>
      </c>
      <c r="G8" s="19">
        <v>188629812</v>
      </c>
      <c r="H8" s="20">
        <v>188629812</v>
      </c>
      <c r="I8" s="22">
        <v>-84520793</v>
      </c>
      <c r="J8" s="23">
        <v>915670004</v>
      </c>
      <c r="K8" s="19">
        <v>210921364</v>
      </c>
      <c r="L8" s="20">
        <v>917017883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661215835</v>
      </c>
      <c r="G9" s="19">
        <v>725957048</v>
      </c>
      <c r="H9" s="20">
        <v>725957048</v>
      </c>
      <c r="I9" s="22">
        <v>728110441</v>
      </c>
      <c r="J9" s="23">
        <v>855842084</v>
      </c>
      <c r="K9" s="19">
        <v>828076102</v>
      </c>
      <c r="L9" s="20">
        <v>888579899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369485130</v>
      </c>
      <c r="G10" s="19">
        <v>429670815</v>
      </c>
      <c r="H10" s="20">
        <v>429670815</v>
      </c>
      <c r="I10" s="22">
        <v>-22057884</v>
      </c>
      <c r="J10" s="23">
        <v>446431109</v>
      </c>
      <c r="K10" s="19">
        <v>474180000</v>
      </c>
      <c r="L10" s="20">
        <v>487416000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16076855</v>
      </c>
      <c r="G11" s="19">
        <v>32153710</v>
      </c>
      <c r="H11" s="20">
        <v>32153710</v>
      </c>
      <c r="I11" s="22">
        <v>0</v>
      </c>
      <c r="J11" s="23">
        <v>17030213</v>
      </c>
      <c r="K11" s="19">
        <v>18057134</v>
      </c>
      <c r="L11" s="20">
        <v>19140562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107274062</v>
      </c>
      <c r="D14" s="19">
        <v>120087954</v>
      </c>
      <c r="E14" s="20">
        <v>120087954</v>
      </c>
      <c r="F14" s="21">
        <v>-2185393029</v>
      </c>
      <c r="G14" s="19">
        <v>-5573660632</v>
      </c>
      <c r="H14" s="20">
        <v>-5573660632</v>
      </c>
      <c r="I14" s="22">
        <v>0</v>
      </c>
      <c r="J14" s="23">
        <v>-6605694262</v>
      </c>
      <c r="K14" s="19">
        <v>-5947608531</v>
      </c>
      <c r="L14" s="20">
        <v>-6971581877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-140000</v>
      </c>
      <c r="H15" s="20">
        <v>-140000</v>
      </c>
      <c r="I15" s="22">
        <v>0</v>
      </c>
      <c r="J15" s="23">
        <v>-94217140</v>
      </c>
      <c r="K15" s="19">
        <v>-82398192</v>
      </c>
      <c r="L15" s="20">
        <v>-70192549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-61219952</v>
      </c>
      <c r="H16" s="20">
        <v>-61219952</v>
      </c>
      <c r="I16" s="22">
        <v>0</v>
      </c>
      <c r="J16" s="23">
        <v>-63469172</v>
      </c>
      <c r="K16" s="19">
        <v>-66261815</v>
      </c>
      <c r="L16" s="20">
        <v>-69243597</v>
      </c>
    </row>
    <row r="17" spans="1:12" ht="13.5" x14ac:dyDescent="0.25">
      <c r="A17" s="25" t="s">
        <v>33</v>
      </c>
      <c r="B17" s="26" t="s">
        <v>19</v>
      </c>
      <c r="C17" s="27">
        <f>SUM(C6:C16)</f>
        <v>153315113</v>
      </c>
      <c r="D17" s="27">
        <f t="shared" ref="D17:L17" si="0">SUM(D6:D16)</f>
        <v>625588525</v>
      </c>
      <c r="E17" s="28">
        <f t="shared" si="0"/>
        <v>577509478</v>
      </c>
      <c r="F17" s="29">
        <f t="shared" si="0"/>
        <v>3986827690</v>
      </c>
      <c r="G17" s="27">
        <f t="shared" si="0"/>
        <v>679068754</v>
      </c>
      <c r="H17" s="30">
        <f t="shared" si="0"/>
        <v>679068754</v>
      </c>
      <c r="I17" s="29">
        <f t="shared" si="0"/>
        <v>1101187488</v>
      </c>
      <c r="J17" s="31">
        <f t="shared" si="0"/>
        <v>632267605</v>
      </c>
      <c r="K17" s="27">
        <f t="shared" si="0"/>
        <v>843260600</v>
      </c>
      <c r="L17" s="28">
        <f t="shared" si="0"/>
        <v>873225753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11311446</v>
      </c>
      <c r="G21" s="39">
        <v>11311446</v>
      </c>
      <c r="H21" s="40">
        <v>11311446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-14680909</v>
      </c>
      <c r="D23" s="19">
        <v>415981</v>
      </c>
      <c r="E23" s="20">
        <v>0</v>
      </c>
      <c r="F23" s="38">
        <v>14264808</v>
      </c>
      <c r="G23" s="39">
        <v>120</v>
      </c>
      <c r="H23" s="40">
        <v>120</v>
      </c>
      <c r="I23" s="22">
        <v>-48082610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-2969671</v>
      </c>
      <c r="G24" s="19">
        <v>2969671</v>
      </c>
      <c r="H24" s="20">
        <v>2969671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-17630000</v>
      </c>
      <c r="G26" s="19">
        <v>-655206971</v>
      </c>
      <c r="H26" s="20">
        <v>-655206971</v>
      </c>
      <c r="I26" s="22">
        <v>-100194374</v>
      </c>
      <c r="J26" s="23">
        <v>-835918465</v>
      </c>
      <c r="K26" s="19">
        <v>-717784385</v>
      </c>
      <c r="L26" s="20">
        <v>-561489058</v>
      </c>
    </row>
    <row r="27" spans="1:12" ht="13.5" x14ac:dyDescent="0.25">
      <c r="A27" s="25" t="s">
        <v>40</v>
      </c>
      <c r="B27" s="26" t="s">
        <v>19</v>
      </c>
      <c r="C27" s="27">
        <f>SUM(C21:C26)</f>
        <v>-14680909</v>
      </c>
      <c r="D27" s="27">
        <f t="shared" ref="D27:L27" si="1">SUM(D21:D26)</f>
        <v>415981</v>
      </c>
      <c r="E27" s="28">
        <f t="shared" si="1"/>
        <v>0</v>
      </c>
      <c r="F27" s="29">
        <f t="shared" si="1"/>
        <v>4976583</v>
      </c>
      <c r="G27" s="27">
        <f t="shared" si="1"/>
        <v>-640925734</v>
      </c>
      <c r="H27" s="28">
        <f t="shared" si="1"/>
        <v>-640925734</v>
      </c>
      <c r="I27" s="30">
        <f t="shared" si="1"/>
        <v>-148276984</v>
      </c>
      <c r="J27" s="31">
        <f t="shared" si="1"/>
        <v>-835918465</v>
      </c>
      <c r="K27" s="27">
        <f t="shared" si="1"/>
        <v>-717784385</v>
      </c>
      <c r="L27" s="28">
        <f t="shared" si="1"/>
        <v>-561489058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100000000</v>
      </c>
      <c r="G32" s="19">
        <v>100000000</v>
      </c>
      <c r="H32" s="20">
        <v>100000000</v>
      </c>
      <c r="I32" s="22">
        <v>0</v>
      </c>
      <c r="J32" s="23">
        <v>300000000</v>
      </c>
      <c r="K32" s="19">
        <v>200000000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-91637534</v>
      </c>
      <c r="H35" s="20">
        <v>-91637534</v>
      </c>
      <c r="I35" s="22">
        <v>0</v>
      </c>
      <c r="J35" s="23">
        <v>-23606032</v>
      </c>
      <c r="K35" s="19">
        <v>-27351138</v>
      </c>
      <c r="L35" s="20">
        <v>-31690408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100000000</v>
      </c>
      <c r="G36" s="27">
        <f t="shared" si="2"/>
        <v>8362466</v>
      </c>
      <c r="H36" s="28">
        <f t="shared" si="2"/>
        <v>8362466</v>
      </c>
      <c r="I36" s="30">
        <f t="shared" si="2"/>
        <v>0</v>
      </c>
      <c r="J36" s="31">
        <f t="shared" si="2"/>
        <v>276393968</v>
      </c>
      <c r="K36" s="27">
        <f t="shared" si="2"/>
        <v>172648862</v>
      </c>
      <c r="L36" s="28">
        <f t="shared" si="2"/>
        <v>-31690408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138634204</v>
      </c>
      <c r="D38" s="33">
        <f t="shared" ref="D38:L38" si="3">+D17+D27+D36</f>
        <v>626004506</v>
      </c>
      <c r="E38" s="34">
        <f t="shared" si="3"/>
        <v>577509478</v>
      </c>
      <c r="F38" s="35">
        <f t="shared" si="3"/>
        <v>4091804273</v>
      </c>
      <c r="G38" s="33">
        <f t="shared" si="3"/>
        <v>46505486</v>
      </c>
      <c r="H38" s="34">
        <f t="shared" si="3"/>
        <v>46505486</v>
      </c>
      <c r="I38" s="36">
        <f t="shared" si="3"/>
        <v>952910504</v>
      </c>
      <c r="J38" s="37">
        <f t="shared" si="3"/>
        <v>72743108</v>
      </c>
      <c r="K38" s="33">
        <f t="shared" si="3"/>
        <v>298125077</v>
      </c>
      <c r="L38" s="34">
        <f t="shared" si="3"/>
        <v>280046287</v>
      </c>
    </row>
    <row r="39" spans="1:12" ht="13.5" x14ac:dyDescent="0.25">
      <c r="A39" s="24" t="s">
        <v>48</v>
      </c>
      <c r="B39" s="18" t="s">
        <v>49</v>
      </c>
      <c r="C39" s="33">
        <v>25595</v>
      </c>
      <c r="D39" s="33">
        <v>25595</v>
      </c>
      <c r="E39" s="34">
        <v>25595</v>
      </c>
      <c r="F39" s="35">
        <v>0</v>
      </c>
      <c r="G39" s="33">
        <v>393331731</v>
      </c>
      <c r="H39" s="34">
        <v>393331731</v>
      </c>
      <c r="I39" s="36">
        <v>0</v>
      </c>
      <c r="J39" s="37">
        <v>62117000</v>
      </c>
      <c r="K39" s="33">
        <v>134860108</v>
      </c>
      <c r="L39" s="34">
        <v>432985185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138659799</v>
      </c>
      <c r="D40" s="45">
        <f t="shared" si="4"/>
        <v>626030101</v>
      </c>
      <c r="E40" s="46">
        <f t="shared" si="4"/>
        <v>577535073</v>
      </c>
      <c r="F40" s="47">
        <f t="shared" si="4"/>
        <v>4091804273</v>
      </c>
      <c r="G40" s="45">
        <f t="shared" si="4"/>
        <v>439837217</v>
      </c>
      <c r="H40" s="46">
        <f t="shared" si="4"/>
        <v>439837217</v>
      </c>
      <c r="I40" s="48">
        <v>1000993124</v>
      </c>
      <c r="J40" s="49">
        <f>+J38+J39</f>
        <v>134860108</v>
      </c>
      <c r="K40" s="45">
        <f>+K38+K39</f>
        <v>432985185</v>
      </c>
      <c r="L40" s="46">
        <f>+L38+L39</f>
        <v>713031472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17470140</v>
      </c>
      <c r="G6" s="19">
        <v>18312685</v>
      </c>
      <c r="H6" s="20">
        <v>18312685</v>
      </c>
      <c r="I6" s="22">
        <v>0</v>
      </c>
      <c r="J6" s="23">
        <v>19045192</v>
      </c>
      <c r="K6" s="19">
        <v>19807000</v>
      </c>
      <c r="L6" s="20">
        <v>20599280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507182</v>
      </c>
      <c r="G7" s="19">
        <v>507182</v>
      </c>
      <c r="H7" s="20">
        <v>507182</v>
      </c>
      <c r="I7" s="22">
        <v>0</v>
      </c>
      <c r="J7" s="23">
        <v>527469</v>
      </c>
      <c r="K7" s="19">
        <v>548567</v>
      </c>
      <c r="L7" s="20">
        <v>570510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8979185</v>
      </c>
      <c r="G8" s="19">
        <v>7891228</v>
      </c>
      <c r="H8" s="20">
        <v>7891228</v>
      </c>
      <c r="I8" s="22">
        <v>0</v>
      </c>
      <c r="J8" s="23">
        <v>7931618</v>
      </c>
      <c r="K8" s="19">
        <v>8264198</v>
      </c>
      <c r="L8" s="20">
        <v>8653237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94669000</v>
      </c>
      <c r="G9" s="19">
        <v>120979000</v>
      </c>
      <c r="H9" s="20">
        <v>120979000</v>
      </c>
      <c r="I9" s="22">
        <v>0</v>
      </c>
      <c r="J9" s="23">
        <v>112523000</v>
      </c>
      <c r="K9" s="19">
        <v>124458000</v>
      </c>
      <c r="L9" s="20">
        <v>101459000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24755000</v>
      </c>
      <c r="G10" s="19">
        <v>74595000</v>
      </c>
      <c r="H10" s="20">
        <v>74595000</v>
      </c>
      <c r="I10" s="22">
        <v>0</v>
      </c>
      <c r="J10" s="23">
        <v>17781000</v>
      </c>
      <c r="K10" s="19">
        <v>18394000</v>
      </c>
      <c r="L10" s="20">
        <v>19046000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2600000</v>
      </c>
      <c r="H11" s="20">
        <v>2600000</v>
      </c>
      <c r="I11" s="22">
        <v>0</v>
      </c>
      <c r="J11" s="23">
        <v>1975000</v>
      </c>
      <c r="K11" s="19">
        <v>2061900</v>
      </c>
      <c r="L11" s="20">
        <v>2152624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-138212192</v>
      </c>
      <c r="G14" s="19">
        <v>-120388158</v>
      </c>
      <c r="H14" s="20">
        <v>-120388158</v>
      </c>
      <c r="I14" s="22">
        <v>0</v>
      </c>
      <c r="J14" s="23">
        <v>-107927839</v>
      </c>
      <c r="K14" s="19">
        <v>-112500664</v>
      </c>
      <c r="L14" s="20">
        <v>-140593422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8168315</v>
      </c>
      <c r="G17" s="27">
        <f t="shared" si="0"/>
        <v>104496937</v>
      </c>
      <c r="H17" s="30">
        <f t="shared" si="0"/>
        <v>104496937</v>
      </c>
      <c r="I17" s="29">
        <f t="shared" si="0"/>
        <v>0</v>
      </c>
      <c r="J17" s="31">
        <f t="shared" si="0"/>
        <v>51855440</v>
      </c>
      <c r="K17" s="27">
        <f t="shared" si="0"/>
        <v>61033001</v>
      </c>
      <c r="L17" s="28">
        <f t="shared" si="0"/>
        <v>11887229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-31621000</v>
      </c>
      <c r="G26" s="19">
        <v>-56067000</v>
      </c>
      <c r="H26" s="20">
        <v>-56067000</v>
      </c>
      <c r="I26" s="22">
        <v>0</v>
      </c>
      <c r="J26" s="23">
        <v>-20281000</v>
      </c>
      <c r="K26" s="19">
        <v>-18394000</v>
      </c>
      <c r="L26" s="20">
        <v>-19046000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-31621000</v>
      </c>
      <c r="G27" s="27">
        <f t="shared" si="1"/>
        <v>-56067000</v>
      </c>
      <c r="H27" s="28">
        <f t="shared" si="1"/>
        <v>-56067000</v>
      </c>
      <c r="I27" s="30">
        <f t="shared" si="1"/>
        <v>0</v>
      </c>
      <c r="J27" s="31">
        <f t="shared" si="1"/>
        <v>-20281000</v>
      </c>
      <c r="K27" s="27">
        <f t="shared" si="1"/>
        <v>-18394000</v>
      </c>
      <c r="L27" s="28">
        <f t="shared" si="1"/>
        <v>-19046000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-23452685</v>
      </c>
      <c r="G38" s="33">
        <f t="shared" si="3"/>
        <v>48429937</v>
      </c>
      <c r="H38" s="34">
        <f t="shared" si="3"/>
        <v>48429937</v>
      </c>
      <c r="I38" s="36">
        <f t="shared" si="3"/>
        <v>0</v>
      </c>
      <c r="J38" s="37">
        <f t="shared" si="3"/>
        <v>31574440</v>
      </c>
      <c r="K38" s="33">
        <f t="shared" si="3"/>
        <v>42639001</v>
      </c>
      <c r="L38" s="34">
        <f t="shared" si="3"/>
        <v>-7158771</v>
      </c>
    </row>
    <row r="39" spans="1:12" ht="13.5" x14ac:dyDescent="0.25">
      <c r="A39" s="24" t="s">
        <v>48</v>
      </c>
      <c r="B39" s="18" t="s">
        <v>49</v>
      </c>
      <c r="C39" s="33">
        <v>2404</v>
      </c>
      <c r="D39" s="33">
        <v>45238011</v>
      </c>
      <c r="E39" s="34">
        <v>16488108</v>
      </c>
      <c r="F39" s="35">
        <v>0</v>
      </c>
      <c r="G39" s="33">
        <v>0</v>
      </c>
      <c r="H39" s="34">
        <v>0</v>
      </c>
      <c r="I39" s="36">
        <v>-144482</v>
      </c>
      <c r="J39" s="37">
        <v>12274000</v>
      </c>
      <c r="K39" s="33">
        <v>14171000</v>
      </c>
      <c r="L39" s="34">
        <v>20264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2404</v>
      </c>
      <c r="D40" s="45">
        <f t="shared" si="4"/>
        <v>45238011</v>
      </c>
      <c r="E40" s="46">
        <f t="shared" si="4"/>
        <v>16488108</v>
      </c>
      <c r="F40" s="47">
        <f t="shared" si="4"/>
        <v>-23452685</v>
      </c>
      <c r="G40" s="45">
        <f t="shared" si="4"/>
        <v>48429937</v>
      </c>
      <c r="H40" s="46">
        <f t="shared" si="4"/>
        <v>48429937</v>
      </c>
      <c r="I40" s="48">
        <v>13584078</v>
      </c>
      <c r="J40" s="49">
        <f>+J38+J39</f>
        <v>43848440</v>
      </c>
      <c r="K40" s="45">
        <f>+K38+K39</f>
        <v>56810001</v>
      </c>
      <c r="L40" s="46">
        <f>+L38+L39</f>
        <v>-7138507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8709256</v>
      </c>
      <c r="D6" s="19">
        <v>9752199</v>
      </c>
      <c r="E6" s="20">
        <v>44338562</v>
      </c>
      <c r="F6" s="21">
        <v>11679456</v>
      </c>
      <c r="G6" s="19">
        <v>14599326</v>
      </c>
      <c r="H6" s="20">
        <v>14599326</v>
      </c>
      <c r="I6" s="22">
        <v>28227956</v>
      </c>
      <c r="J6" s="23">
        <v>19634134</v>
      </c>
      <c r="K6" s="19">
        <v>20545134</v>
      </c>
      <c r="L6" s="20">
        <v>21449140</v>
      </c>
    </row>
    <row r="7" spans="1:12" ht="13.5" x14ac:dyDescent="0.25">
      <c r="A7" s="24" t="s">
        <v>22</v>
      </c>
      <c r="B7" s="18" t="s">
        <v>19</v>
      </c>
      <c r="C7" s="19">
        <v>485051</v>
      </c>
      <c r="D7" s="19">
        <v>508180</v>
      </c>
      <c r="E7" s="20">
        <v>605959</v>
      </c>
      <c r="F7" s="21">
        <v>354096</v>
      </c>
      <c r="G7" s="19">
        <v>1083276</v>
      </c>
      <c r="H7" s="20">
        <v>1083276</v>
      </c>
      <c r="I7" s="22">
        <v>626118</v>
      </c>
      <c r="J7" s="23">
        <v>434976</v>
      </c>
      <c r="K7" s="19">
        <v>434976</v>
      </c>
      <c r="L7" s="20">
        <v>474552</v>
      </c>
    </row>
    <row r="8" spans="1:12" ht="13.5" x14ac:dyDescent="0.25">
      <c r="A8" s="24" t="s">
        <v>23</v>
      </c>
      <c r="B8" s="18" t="s">
        <v>19</v>
      </c>
      <c r="C8" s="19">
        <v>2155887</v>
      </c>
      <c r="D8" s="19">
        <v>1956109</v>
      </c>
      <c r="E8" s="20">
        <v>2583972</v>
      </c>
      <c r="F8" s="21">
        <v>20176781</v>
      </c>
      <c r="G8" s="19">
        <v>18103601</v>
      </c>
      <c r="H8" s="20">
        <v>18103601</v>
      </c>
      <c r="I8" s="22">
        <v>23894544</v>
      </c>
      <c r="J8" s="23">
        <v>19852564</v>
      </c>
      <c r="K8" s="19">
        <v>14486028</v>
      </c>
      <c r="L8" s="20">
        <v>15574896</v>
      </c>
    </row>
    <row r="9" spans="1:12" ht="13.5" x14ac:dyDescent="0.25">
      <c r="A9" s="24" t="s">
        <v>24</v>
      </c>
      <c r="B9" s="18" t="s">
        <v>25</v>
      </c>
      <c r="C9" s="19">
        <v>139123983</v>
      </c>
      <c r="D9" s="19">
        <v>186970503</v>
      </c>
      <c r="E9" s="20">
        <v>109438276</v>
      </c>
      <c r="F9" s="21">
        <v>85385784</v>
      </c>
      <c r="G9" s="19">
        <v>85874224</v>
      </c>
      <c r="H9" s="20">
        <v>85874224</v>
      </c>
      <c r="I9" s="22">
        <v>237441852</v>
      </c>
      <c r="J9" s="23">
        <v>107074728</v>
      </c>
      <c r="K9" s="19">
        <v>112993584</v>
      </c>
      <c r="L9" s="20">
        <v>100439676</v>
      </c>
    </row>
    <row r="10" spans="1:12" ht="13.5" x14ac:dyDescent="0.25">
      <c r="A10" s="24" t="s">
        <v>26</v>
      </c>
      <c r="B10" s="18" t="s">
        <v>25</v>
      </c>
      <c r="C10" s="19">
        <v>41872897</v>
      </c>
      <c r="D10" s="19">
        <v>66105210</v>
      </c>
      <c r="E10" s="20">
        <v>31560000</v>
      </c>
      <c r="F10" s="21">
        <v>29282700</v>
      </c>
      <c r="G10" s="19">
        <v>39722925</v>
      </c>
      <c r="H10" s="20">
        <v>39722925</v>
      </c>
      <c r="I10" s="22">
        <v>48519069</v>
      </c>
      <c r="J10" s="23">
        <v>22485456</v>
      </c>
      <c r="K10" s="19">
        <v>22485456</v>
      </c>
      <c r="L10" s="20">
        <v>28573248</v>
      </c>
    </row>
    <row r="11" spans="1:12" ht="13.5" x14ac:dyDescent="0.25">
      <c r="A11" s="24" t="s">
        <v>27</v>
      </c>
      <c r="B11" s="18" t="s">
        <v>19</v>
      </c>
      <c r="C11" s="19">
        <v>-133382</v>
      </c>
      <c r="D11" s="19">
        <v>197774</v>
      </c>
      <c r="E11" s="20">
        <v>426488</v>
      </c>
      <c r="F11" s="21">
        <v>2040672</v>
      </c>
      <c r="G11" s="19">
        <v>1490672</v>
      </c>
      <c r="H11" s="20">
        <v>1490672</v>
      </c>
      <c r="I11" s="22">
        <v>328287</v>
      </c>
      <c r="J11" s="23">
        <v>1562220</v>
      </c>
      <c r="K11" s="19">
        <v>1630956</v>
      </c>
      <c r="L11" s="20">
        <v>1702716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79042904</v>
      </c>
      <c r="D14" s="19">
        <v>83710511</v>
      </c>
      <c r="E14" s="20">
        <v>-10646816</v>
      </c>
      <c r="F14" s="21">
        <v>-117697368</v>
      </c>
      <c r="G14" s="19">
        <v>-117716353</v>
      </c>
      <c r="H14" s="20">
        <v>-117716353</v>
      </c>
      <c r="I14" s="22">
        <v>-69956186</v>
      </c>
      <c r="J14" s="23">
        <v>-120284169</v>
      </c>
      <c r="K14" s="19">
        <v>-132102556</v>
      </c>
      <c r="L14" s="20">
        <v>-141983779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-198876</v>
      </c>
      <c r="G15" s="19">
        <v>-198876</v>
      </c>
      <c r="H15" s="20">
        <v>-198876</v>
      </c>
      <c r="I15" s="22">
        <v>0</v>
      </c>
      <c r="J15" s="23">
        <v>-197160</v>
      </c>
      <c r="K15" s="19">
        <v>-206624</v>
      </c>
      <c r="L15" s="20">
        <v>-215715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271256596</v>
      </c>
      <c r="D17" s="27">
        <f t="shared" ref="D17:L17" si="0">SUM(D6:D16)</f>
        <v>349200486</v>
      </c>
      <c r="E17" s="28">
        <f t="shared" si="0"/>
        <v>178306441</v>
      </c>
      <c r="F17" s="29">
        <f t="shared" si="0"/>
        <v>31023245</v>
      </c>
      <c r="G17" s="27">
        <f t="shared" si="0"/>
        <v>42958795</v>
      </c>
      <c r="H17" s="30">
        <f t="shared" si="0"/>
        <v>42958795</v>
      </c>
      <c r="I17" s="29">
        <f t="shared" si="0"/>
        <v>269081640</v>
      </c>
      <c r="J17" s="31">
        <f t="shared" si="0"/>
        <v>50562749</v>
      </c>
      <c r="K17" s="27">
        <f t="shared" si="0"/>
        <v>40266954</v>
      </c>
      <c r="L17" s="28">
        <f t="shared" si="0"/>
        <v>26014734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-266</v>
      </c>
      <c r="H24" s="20">
        <v>-266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-28915925</v>
      </c>
      <c r="D26" s="19">
        <v>-17894785</v>
      </c>
      <c r="E26" s="20">
        <v>-39615850</v>
      </c>
      <c r="F26" s="21">
        <v>-38886204</v>
      </c>
      <c r="G26" s="19">
        <v>-39582944</v>
      </c>
      <c r="H26" s="20">
        <v>-39582944</v>
      </c>
      <c r="I26" s="22">
        <v>-27006257</v>
      </c>
      <c r="J26" s="23">
        <v>-27529000</v>
      </c>
      <c r="K26" s="19">
        <v>-22873000</v>
      </c>
      <c r="L26" s="20">
        <v>-24789000</v>
      </c>
    </row>
    <row r="27" spans="1:12" ht="13.5" x14ac:dyDescent="0.25">
      <c r="A27" s="25" t="s">
        <v>40</v>
      </c>
      <c r="B27" s="26" t="s">
        <v>19</v>
      </c>
      <c r="C27" s="27">
        <f>SUM(C21:C26)</f>
        <v>-28915925</v>
      </c>
      <c r="D27" s="27">
        <f t="shared" ref="D27:L27" si="1">SUM(D21:D26)</f>
        <v>-17894785</v>
      </c>
      <c r="E27" s="28">
        <f t="shared" si="1"/>
        <v>-39615850</v>
      </c>
      <c r="F27" s="29">
        <f t="shared" si="1"/>
        <v>-38886204</v>
      </c>
      <c r="G27" s="27">
        <f t="shared" si="1"/>
        <v>-39583210</v>
      </c>
      <c r="H27" s="28">
        <f t="shared" si="1"/>
        <v>-39583210</v>
      </c>
      <c r="I27" s="30">
        <f t="shared" si="1"/>
        <v>-27006257</v>
      </c>
      <c r="J27" s="31">
        <f t="shared" si="1"/>
        <v>-27529000</v>
      </c>
      <c r="K27" s="27">
        <f t="shared" si="1"/>
        <v>-22873000</v>
      </c>
      <c r="L27" s="28">
        <f t="shared" si="1"/>
        <v>-24789000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242340671</v>
      </c>
      <c r="D38" s="33">
        <f t="shared" ref="D38:L38" si="3">+D17+D27+D36</f>
        <v>331305701</v>
      </c>
      <c r="E38" s="34">
        <f t="shared" si="3"/>
        <v>138690591</v>
      </c>
      <c r="F38" s="35">
        <f t="shared" si="3"/>
        <v>-7862959</v>
      </c>
      <c r="G38" s="33">
        <f t="shared" si="3"/>
        <v>3375585</v>
      </c>
      <c r="H38" s="34">
        <f t="shared" si="3"/>
        <v>3375585</v>
      </c>
      <c r="I38" s="36">
        <f t="shared" si="3"/>
        <v>242075383</v>
      </c>
      <c r="J38" s="37">
        <f t="shared" si="3"/>
        <v>23033749</v>
      </c>
      <c r="K38" s="33">
        <f t="shared" si="3"/>
        <v>17393954</v>
      </c>
      <c r="L38" s="34">
        <f t="shared" si="3"/>
        <v>1225734</v>
      </c>
    </row>
    <row r="39" spans="1:12" ht="13.5" x14ac:dyDescent="0.25">
      <c r="A39" s="24" t="s">
        <v>48</v>
      </c>
      <c r="B39" s="18" t="s">
        <v>49</v>
      </c>
      <c r="C39" s="33">
        <v>47797655</v>
      </c>
      <c r="D39" s="33">
        <v>77311801</v>
      </c>
      <c r="E39" s="34">
        <v>54007812</v>
      </c>
      <c r="F39" s="35">
        <v>21287821</v>
      </c>
      <c r="G39" s="33">
        <v>0</v>
      </c>
      <c r="H39" s="34">
        <v>0</v>
      </c>
      <c r="I39" s="36">
        <v>21087203</v>
      </c>
      <c r="J39" s="37">
        <v>9462567</v>
      </c>
      <c r="K39" s="33">
        <v>9462567</v>
      </c>
      <c r="L39" s="34">
        <v>9462567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290138326</v>
      </c>
      <c r="D40" s="45">
        <f t="shared" si="4"/>
        <v>408617502</v>
      </c>
      <c r="E40" s="46">
        <f t="shared" si="4"/>
        <v>192698403</v>
      </c>
      <c r="F40" s="47">
        <f t="shared" si="4"/>
        <v>13424862</v>
      </c>
      <c r="G40" s="45">
        <f t="shared" si="4"/>
        <v>3375585</v>
      </c>
      <c r="H40" s="46">
        <f t="shared" si="4"/>
        <v>3375585</v>
      </c>
      <c r="I40" s="48">
        <v>284205575</v>
      </c>
      <c r="J40" s="49">
        <f>+J38+J39</f>
        <v>32496316</v>
      </c>
      <c r="K40" s="45">
        <f>+K38+K39</f>
        <v>26856521</v>
      </c>
      <c r="L40" s="46">
        <f>+L38+L39</f>
        <v>10688301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141999185</v>
      </c>
      <c r="G7" s="19">
        <v>135361408</v>
      </c>
      <c r="H7" s="20">
        <v>135361408</v>
      </c>
      <c r="I7" s="22">
        <v>0</v>
      </c>
      <c r="J7" s="23">
        <v>226217352</v>
      </c>
      <c r="K7" s="19">
        <v>236170915</v>
      </c>
      <c r="L7" s="20">
        <v>246798606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311659000</v>
      </c>
      <c r="H8" s="20">
        <v>311659000</v>
      </c>
      <c r="I8" s="22">
        <v>0</v>
      </c>
      <c r="J8" s="23">
        <v>334241000</v>
      </c>
      <c r="K8" s="19">
        <v>356222000</v>
      </c>
      <c r="L8" s="20">
        <v>379847000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611851000</v>
      </c>
      <c r="G9" s="19">
        <v>311952423</v>
      </c>
      <c r="H9" s="20">
        <v>311952423</v>
      </c>
      <c r="I9" s="22">
        <v>0</v>
      </c>
      <c r="J9" s="23">
        <v>346101000</v>
      </c>
      <c r="K9" s="19">
        <v>364603000</v>
      </c>
      <c r="L9" s="20">
        <v>394415000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195479000</v>
      </c>
      <c r="G10" s="19">
        <v>278979000</v>
      </c>
      <c r="H10" s="20">
        <v>278979000</v>
      </c>
      <c r="I10" s="22">
        <v>0</v>
      </c>
      <c r="J10" s="23">
        <v>205174000</v>
      </c>
      <c r="K10" s="19">
        <v>215592000</v>
      </c>
      <c r="L10" s="20">
        <v>220794000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2728257</v>
      </c>
      <c r="H11" s="20">
        <v>2728257</v>
      </c>
      <c r="I11" s="22">
        <v>0</v>
      </c>
      <c r="J11" s="23">
        <v>2859213</v>
      </c>
      <c r="K11" s="19">
        <v>2985018</v>
      </c>
      <c r="L11" s="20">
        <v>3119344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-728867153</v>
      </c>
      <c r="G14" s="19">
        <v>-733504234</v>
      </c>
      <c r="H14" s="20">
        <v>-733504234</v>
      </c>
      <c r="I14" s="22">
        <v>-120848</v>
      </c>
      <c r="J14" s="23">
        <v>-734419279</v>
      </c>
      <c r="K14" s="19">
        <v>-754615773</v>
      </c>
      <c r="L14" s="20">
        <v>-787706058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-20119571</v>
      </c>
      <c r="G15" s="19">
        <v>-20119571</v>
      </c>
      <c r="H15" s="20">
        <v>-20119571</v>
      </c>
      <c r="I15" s="22">
        <v>0</v>
      </c>
      <c r="J15" s="23">
        <v>-19322156</v>
      </c>
      <c r="K15" s="19">
        <v>-17971200</v>
      </c>
      <c r="L15" s="20">
        <v>-16643909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-7958074</v>
      </c>
      <c r="G16" s="19">
        <v>-9158074</v>
      </c>
      <c r="H16" s="20">
        <v>-9158074</v>
      </c>
      <c r="I16" s="22">
        <v>0</v>
      </c>
      <c r="J16" s="23">
        <v>-7500000</v>
      </c>
      <c r="K16" s="19">
        <v>-7830000</v>
      </c>
      <c r="L16" s="20">
        <v>-8182350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192384387</v>
      </c>
      <c r="G17" s="27">
        <f t="shared" si="0"/>
        <v>277898209</v>
      </c>
      <c r="H17" s="30">
        <f t="shared" si="0"/>
        <v>277898209</v>
      </c>
      <c r="I17" s="29">
        <f t="shared" si="0"/>
        <v>-120848</v>
      </c>
      <c r="J17" s="31">
        <f t="shared" si="0"/>
        <v>353351130</v>
      </c>
      <c r="K17" s="27">
        <f t="shared" si="0"/>
        <v>395155960</v>
      </c>
      <c r="L17" s="28">
        <f t="shared" si="0"/>
        <v>432441633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-195479000</v>
      </c>
      <c r="G26" s="19">
        <v>-260479000</v>
      </c>
      <c r="H26" s="20">
        <v>-260479000</v>
      </c>
      <c r="I26" s="22">
        <v>0</v>
      </c>
      <c r="J26" s="23">
        <v>-205174000</v>
      </c>
      <c r="K26" s="19">
        <v>-215592000</v>
      </c>
      <c r="L26" s="20">
        <v>-220794000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-195479000</v>
      </c>
      <c r="G27" s="27">
        <f t="shared" si="1"/>
        <v>-260479000</v>
      </c>
      <c r="H27" s="28">
        <f t="shared" si="1"/>
        <v>-260479000</v>
      </c>
      <c r="I27" s="30">
        <f t="shared" si="1"/>
        <v>0</v>
      </c>
      <c r="J27" s="31">
        <f t="shared" si="1"/>
        <v>-205174000</v>
      </c>
      <c r="K27" s="27">
        <f t="shared" si="1"/>
        <v>-215592000</v>
      </c>
      <c r="L27" s="28">
        <f t="shared" si="1"/>
        <v>-220794000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-10962119</v>
      </c>
      <c r="G35" s="19">
        <v>-10962119</v>
      </c>
      <c r="H35" s="20">
        <v>-10962119</v>
      </c>
      <c r="I35" s="22">
        <v>-6761224</v>
      </c>
      <c r="J35" s="23">
        <v>-12310416</v>
      </c>
      <c r="K35" s="19">
        <v>-13677958</v>
      </c>
      <c r="L35" s="20">
        <v>-7421340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-10962119</v>
      </c>
      <c r="G36" s="27">
        <f t="shared" si="2"/>
        <v>-10962119</v>
      </c>
      <c r="H36" s="28">
        <f t="shared" si="2"/>
        <v>-10962119</v>
      </c>
      <c r="I36" s="30">
        <f t="shared" si="2"/>
        <v>-6761224</v>
      </c>
      <c r="J36" s="31">
        <f t="shared" si="2"/>
        <v>-12310416</v>
      </c>
      <c r="K36" s="27">
        <f t="shared" si="2"/>
        <v>-13677958</v>
      </c>
      <c r="L36" s="28">
        <f t="shared" si="2"/>
        <v>-7421340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-14056732</v>
      </c>
      <c r="G38" s="33">
        <f t="shared" si="3"/>
        <v>6457090</v>
      </c>
      <c r="H38" s="34">
        <f t="shared" si="3"/>
        <v>6457090</v>
      </c>
      <c r="I38" s="36">
        <f t="shared" si="3"/>
        <v>-6882072</v>
      </c>
      <c r="J38" s="37">
        <f t="shared" si="3"/>
        <v>135866714</v>
      </c>
      <c r="K38" s="33">
        <f t="shared" si="3"/>
        <v>165886002</v>
      </c>
      <c r="L38" s="34">
        <f t="shared" si="3"/>
        <v>204226293</v>
      </c>
    </row>
    <row r="39" spans="1:12" ht="13.5" x14ac:dyDescent="0.25">
      <c r="A39" s="24" t="s">
        <v>48</v>
      </c>
      <c r="B39" s="18" t="s">
        <v>49</v>
      </c>
      <c r="C39" s="33">
        <v>7275</v>
      </c>
      <c r="D39" s="33">
        <v>19301</v>
      </c>
      <c r="E39" s="34">
        <v>22495</v>
      </c>
      <c r="F39" s="35">
        <v>146322705</v>
      </c>
      <c r="G39" s="33">
        <v>82389734</v>
      </c>
      <c r="H39" s="34">
        <v>82389734</v>
      </c>
      <c r="I39" s="36">
        <v>0</v>
      </c>
      <c r="J39" s="37">
        <v>80961807</v>
      </c>
      <c r="K39" s="33">
        <v>79465340</v>
      </c>
      <c r="L39" s="34">
        <v>77903028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7275</v>
      </c>
      <c r="D40" s="45">
        <f t="shared" si="4"/>
        <v>19301</v>
      </c>
      <c r="E40" s="46">
        <f t="shared" si="4"/>
        <v>22495</v>
      </c>
      <c r="F40" s="47">
        <f t="shared" si="4"/>
        <v>132265973</v>
      </c>
      <c r="G40" s="45">
        <f t="shared" si="4"/>
        <v>88846824</v>
      </c>
      <c r="H40" s="46">
        <f t="shared" si="4"/>
        <v>88846824</v>
      </c>
      <c r="I40" s="48">
        <v>224998243</v>
      </c>
      <c r="J40" s="49">
        <f>+J38+J39</f>
        <v>216828521</v>
      </c>
      <c r="K40" s="45">
        <f>+K38+K39</f>
        <v>245351342</v>
      </c>
      <c r="L40" s="46">
        <f>+L38+L39</f>
        <v>282129321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20190542</v>
      </c>
      <c r="G6" s="19">
        <v>21068924</v>
      </c>
      <c r="H6" s="20">
        <v>21068924</v>
      </c>
      <c r="I6" s="22">
        <v>0</v>
      </c>
      <c r="J6" s="23">
        <v>24467448</v>
      </c>
      <c r="K6" s="19">
        <v>25544015</v>
      </c>
      <c r="L6" s="20">
        <v>26693496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336590</v>
      </c>
      <c r="G7" s="19">
        <v>237198</v>
      </c>
      <c r="H7" s="20">
        <v>237198</v>
      </c>
      <c r="I7" s="22">
        <v>0</v>
      </c>
      <c r="J7" s="23">
        <v>146863</v>
      </c>
      <c r="K7" s="19">
        <v>153325</v>
      </c>
      <c r="L7" s="20">
        <v>160224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6192147</v>
      </c>
      <c r="G8" s="19">
        <v>6334601</v>
      </c>
      <c r="H8" s="20">
        <v>6334601</v>
      </c>
      <c r="I8" s="22">
        <v>0</v>
      </c>
      <c r="J8" s="23">
        <v>6546723</v>
      </c>
      <c r="K8" s="19">
        <v>6834778</v>
      </c>
      <c r="L8" s="20">
        <v>7141929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158306000</v>
      </c>
      <c r="G9" s="19">
        <v>151906000</v>
      </c>
      <c r="H9" s="20">
        <v>151906000</v>
      </c>
      <c r="I9" s="22">
        <v>0</v>
      </c>
      <c r="J9" s="23">
        <v>188157000</v>
      </c>
      <c r="K9" s="19">
        <v>185538000</v>
      </c>
      <c r="L9" s="20">
        <v>204550000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29734000</v>
      </c>
      <c r="G10" s="19">
        <v>43177132</v>
      </c>
      <c r="H10" s="20">
        <v>43177132</v>
      </c>
      <c r="I10" s="22">
        <v>0</v>
      </c>
      <c r="J10" s="23">
        <v>53234132</v>
      </c>
      <c r="K10" s="19">
        <v>40279000</v>
      </c>
      <c r="L10" s="20">
        <v>34550000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2317252</v>
      </c>
      <c r="G11" s="19">
        <v>2235613</v>
      </c>
      <c r="H11" s="20">
        <v>2235613</v>
      </c>
      <c r="I11" s="22">
        <v>0</v>
      </c>
      <c r="J11" s="23">
        <v>2517973</v>
      </c>
      <c r="K11" s="19">
        <v>2628763</v>
      </c>
      <c r="L11" s="20">
        <v>2747058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-185526763</v>
      </c>
      <c r="G14" s="19">
        <v>-191377488</v>
      </c>
      <c r="H14" s="20">
        <v>-191377488</v>
      </c>
      <c r="I14" s="22">
        <v>-4755303</v>
      </c>
      <c r="J14" s="23">
        <v>-226173940</v>
      </c>
      <c r="K14" s="19">
        <v>-227554676</v>
      </c>
      <c r="L14" s="20">
        <v>-246509864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-872482</v>
      </c>
      <c r="G15" s="19">
        <v>-872482</v>
      </c>
      <c r="H15" s="20">
        <v>-872482</v>
      </c>
      <c r="I15" s="22">
        <v>0</v>
      </c>
      <c r="J15" s="23">
        <v>-398782</v>
      </c>
      <c r="K15" s="19">
        <v>-9086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-120000</v>
      </c>
      <c r="G16" s="19">
        <v>-120000</v>
      </c>
      <c r="H16" s="20">
        <v>-120000</v>
      </c>
      <c r="I16" s="22">
        <v>0</v>
      </c>
      <c r="J16" s="23">
        <v>-120000</v>
      </c>
      <c r="K16" s="19">
        <v>-120000</v>
      </c>
      <c r="L16" s="20">
        <v>-120000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30557286</v>
      </c>
      <c r="G17" s="27">
        <f t="shared" si="0"/>
        <v>32589498</v>
      </c>
      <c r="H17" s="30">
        <f t="shared" si="0"/>
        <v>32589498</v>
      </c>
      <c r="I17" s="29">
        <f t="shared" si="0"/>
        <v>-4755303</v>
      </c>
      <c r="J17" s="31">
        <f t="shared" si="0"/>
        <v>48377417</v>
      </c>
      <c r="K17" s="27">
        <f t="shared" si="0"/>
        <v>33294119</v>
      </c>
      <c r="L17" s="28">
        <f t="shared" si="0"/>
        <v>29212843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-1666667</v>
      </c>
      <c r="D23" s="19">
        <v>277778</v>
      </c>
      <c r="E23" s="20">
        <v>-402889</v>
      </c>
      <c r="F23" s="38">
        <v>402889</v>
      </c>
      <c r="G23" s="39">
        <v>-402889</v>
      </c>
      <c r="H23" s="40">
        <v>-402889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-29734000</v>
      </c>
      <c r="G26" s="19">
        <v>-44903563</v>
      </c>
      <c r="H26" s="20">
        <v>-44903563</v>
      </c>
      <c r="I26" s="22">
        <v>0</v>
      </c>
      <c r="J26" s="23">
        <v>-58356132</v>
      </c>
      <c r="K26" s="19">
        <v>-40279000</v>
      </c>
      <c r="L26" s="20">
        <v>-34550000</v>
      </c>
    </row>
    <row r="27" spans="1:12" ht="13.5" x14ac:dyDescent="0.25">
      <c r="A27" s="25" t="s">
        <v>40</v>
      </c>
      <c r="B27" s="26" t="s">
        <v>19</v>
      </c>
      <c r="C27" s="27">
        <f>SUM(C21:C26)</f>
        <v>-1666667</v>
      </c>
      <c r="D27" s="27">
        <f t="shared" ref="D27:L27" si="1">SUM(D21:D26)</f>
        <v>277778</v>
      </c>
      <c r="E27" s="28">
        <f t="shared" si="1"/>
        <v>-402889</v>
      </c>
      <c r="F27" s="29">
        <f t="shared" si="1"/>
        <v>-29331111</v>
      </c>
      <c r="G27" s="27">
        <f t="shared" si="1"/>
        <v>-45306452</v>
      </c>
      <c r="H27" s="28">
        <f t="shared" si="1"/>
        <v>-45306452</v>
      </c>
      <c r="I27" s="30">
        <f t="shared" si="1"/>
        <v>0</v>
      </c>
      <c r="J27" s="31">
        <f t="shared" si="1"/>
        <v>-58356132</v>
      </c>
      <c r="K27" s="27">
        <f t="shared" si="1"/>
        <v>-40279000</v>
      </c>
      <c r="L27" s="28">
        <f t="shared" si="1"/>
        <v>-34550000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-4506001</v>
      </c>
      <c r="G35" s="19">
        <v>-6106001</v>
      </c>
      <c r="H35" s="20">
        <v>-6106001</v>
      </c>
      <c r="I35" s="22">
        <v>0</v>
      </c>
      <c r="J35" s="23">
        <v>-6979700</v>
      </c>
      <c r="K35" s="19">
        <v>-2835467</v>
      </c>
      <c r="L35" s="20">
        <v>-2700000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-4506001</v>
      </c>
      <c r="G36" s="27">
        <f t="shared" si="2"/>
        <v>-6106001</v>
      </c>
      <c r="H36" s="28">
        <f t="shared" si="2"/>
        <v>-6106001</v>
      </c>
      <c r="I36" s="30">
        <f t="shared" si="2"/>
        <v>0</v>
      </c>
      <c r="J36" s="31">
        <f t="shared" si="2"/>
        <v>-6979700</v>
      </c>
      <c r="K36" s="27">
        <f t="shared" si="2"/>
        <v>-2835467</v>
      </c>
      <c r="L36" s="28">
        <f t="shared" si="2"/>
        <v>-2700000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-1666667</v>
      </c>
      <c r="D38" s="33">
        <f t="shared" ref="D38:L38" si="3">+D17+D27+D36</f>
        <v>277778</v>
      </c>
      <c r="E38" s="34">
        <f t="shared" si="3"/>
        <v>-402889</v>
      </c>
      <c r="F38" s="35">
        <f t="shared" si="3"/>
        <v>-3279826</v>
      </c>
      <c r="G38" s="33">
        <f t="shared" si="3"/>
        <v>-18822955</v>
      </c>
      <c r="H38" s="34">
        <f t="shared" si="3"/>
        <v>-18822955</v>
      </c>
      <c r="I38" s="36">
        <f t="shared" si="3"/>
        <v>-4755303</v>
      </c>
      <c r="J38" s="37">
        <f t="shared" si="3"/>
        <v>-16958415</v>
      </c>
      <c r="K38" s="33">
        <f t="shared" si="3"/>
        <v>-9820348</v>
      </c>
      <c r="L38" s="34">
        <f t="shared" si="3"/>
        <v>-8037157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33546473</v>
      </c>
      <c r="E39" s="34">
        <v>101828298</v>
      </c>
      <c r="F39" s="35">
        <v>37351153</v>
      </c>
      <c r="G39" s="33">
        <v>71125444</v>
      </c>
      <c r="H39" s="34">
        <v>71125444</v>
      </c>
      <c r="I39" s="36">
        <v>0</v>
      </c>
      <c r="J39" s="37">
        <v>52302490</v>
      </c>
      <c r="K39" s="33">
        <v>35999152</v>
      </c>
      <c r="L39" s="34">
        <v>34923084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-1666667</v>
      </c>
      <c r="D40" s="45">
        <f t="shared" si="4"/>
        <v>33824251</v>
      </c>
      <c r="E40" s="46">
        <f t="shared" si="4"/>
        <v>101425409</v>
      </c>
      <c r="F40" s="47">
        <f t="shared" si="4"/>
        <v>34071327</v>
      </c>
      <c r="G40" s="45">
        <f t="shared" si="4"/>
        <v>52302489</v>
      </c>
      <c r="H40" s="46">
        <f t="shared" si="4"/>
        <v>52302489</v>
      </c>
      <c r="I40" s="48">
        <v>-4103860</v>
      </c>
      <c r="J40" s="49">
        <f>+J38+J39</f>
        <v>35344075</v>
      </c>
      <c r="K40" s="45">
        <f>+K38+K39</f>
        <v>26178804</v>
      </c>
      <c r="L40" s="46">
        <f>+L38+L39</f>
        <v>26885927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71215655</v>
      </c>
      <c r="G6" s="19">
        <v>72462160</v>
      </c>
      <c r="H6" s="20">
        <v>72462160</v>
      </c>
      <c r="I6" s="22">
        <v>0</v>
      </c>
      <c r="J6" s="23">
        <v>76829014</v>
      </c>
      <c r="K6" s="19">
        <v>80209490</v>
      </c>
      <c r="L6" s="20">
        <v>83818917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202203908</v>
      </c>
      <c r="G7" s="19">
        <v>193796282</v>
      </c>
      <c r="H7" s="20">
        <v>193796282</v>
      </c>
      <c r="I7" s="22">
        <v>0</v>
      </c>
      <c r="J7" s="23">
        <v>195955973</v>
      </c>
      <c r="K7" s="19">
        <v>204578036</v>
      </c>
      <c r="L7" s="20">
        <v>213784048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20904882</v>
      </c>
      <c r="G8" s="19">
        <v>50290929</v>
      </c>
      <c r="H8" s="20">
        <v>50290929</v>
      </c>
      <c r="I8" s="22">
        <v>0</v>
      </c>
      <c r="J8" s="23">
        <v>43299193</v>
      </c>
      <c r="K8" s="19">
        <v>68788086</v>
      </c>
      <c r="L8" s="20">
        <v>72028015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210197269</v>
      </c>
      <c r="G9" s="19">
        <v>210197269</v>
      </c>
      <c r="H9" s="20">
        <v>210197269</v>
      </c>
      <c r="I9" s="22">
        <v>0</v>
      </c>
      <c r="J9" s="23">
        <v>231670500</v>
      </c>
      <c r="K9" s="19">
        <v>241564000</v>
      </c>
      <c r="L9" s="20">
        <v>258783000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37847731</v>
      </c>
      <c r="G10" s="19">
        <v>37847731</v>
      </c>
      <c r="H10" s="20">
        <v>37847731</v>
      </c>
      <c r="I10" s="22">
        <v>0</v>
      </c>
      <c r="J10" s="23">
        <v>80982500</v>
      </c>
      <c r="K10" s="19">
        <v>70929000</v>
      </c>
      <c r="L10" s="20">
        <v>75252000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20128104</v>
      </c>
      <c r="H11" s="20">
        <v>20128104</v>
      </c>
      <c r="I11" s="22">
        <v>0</v>
      </c>
      <c r="J11" s="23">
        <v>2781571</v>
      </c>
      <c r="K11" s="19">
        <v>41562270</v>
      </c>
      <c r="L11" s="20">
        <v>43476799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-52087970</v>
      </c>
      <c r="E14" s="20">
        <v>-145313699</v>
      </c>
      <c r="F14" s="21">
        <v>-503941446</v>
      </c>
      <c r="G14" s="19">
        <v>-553850613</v>
      </c>
      <c r="H14" s="20">
        <v>-553850613</v>
      </c>
      <c r="I14" s="22">
        <v>-62577439</v>
      </c>
      <c r="J14" s="23">
        <v>-589050578</v>
      </c>
      <c r="K14" s="19">
        <v>-608574024</v>
      </c>
      <c r="L14" s="20">
        <v>-634798915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-1299312</v>
      </c>
      <c r="G15" s="19">
        <v>-1299313</v>
      </c>
      <c r="H15" s="20">
        <v>-1299313</v>
      </c>
      <c r="I15" s="22">
        <v>0</v>
      </c>
      <c r="J15" s="23">
        <v>-1888482</v>
      </c>
      <c r="K15" s="19">
        <v>-1971576</v>
      </c>
      <c r="L15" s="20">
        <v>-2060296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-400000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-52087970</v>
      </c>
      <c r="E17" s="28">
        <f t="shared" si="0"/>
        <v>-145313699</v>
      </c>
      <c r="F17" s="29">
        <f t="shared" si="0"/>
        <v>37128687</v>
      </c>
      <c r="G17" s="27">
        <f t="shared" si="0"/>
        <v>29572549</v>
      </c>
      <c r="H17" s="30">
        <f t="shared" si="0"/>
        <v>29572549</v>
      </c>
      <c r="I17" s="29">
        <f t="shared" si="0"/>
        <v>-62577439</v>
      </c>
      <c r="J17" s="31">
        <f t="shared" si="0"/>
        <v>40179691</v>
      </c>
      <c r="K17" s="27">
        <f t="shared" si="0"/>
        <v>97085282</v>
      </c>
      <c r="L17" s="28">
        <f t="shared" si="0"/>
        <v>110283568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-40348000</v>
      </c>
      <c r="G26" s="19">
        <v>-40347731</v>
      </c>
      <c r="H26" s="20">
        <v>-40347731</v>
      </c>
      <c r="I26" s="22">
        <v>0</v>
      </c>
      <c r="J26" s="23">
        <v>-74761783</v>
      </c>
      <c r="K26" s="19">
        <v>-64160087</v>
      </c>
      <c r="L26" s="20">
        <v>-67919217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-40348000</v>
      </c>
      <c r="G27" s="27">
        <f t="shared" si="1"/>
        <v>-40347731</v>
      </c>
      <c r="H27" s="28">
        <f t="shared" si="1"/>
        <v>-40347731</v>
      </c>
      <c r="I27" s="30">
        <f t="shared" si="1"/>
        <v>0</v>
      </c>
      <c r="J27" s="31">
        <f t="shared" si="1"/>
        <v>-74761783</v>
      </c>
      <c r="K27" s="27">
        <f t="shared" si="1"/>
        <v>-64160087</v>
      </c>
      <c r="L27" s="28">
        <f t="shared" si="1"/>
        <v>-67919217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133218</v>
      </c>
      <c r="F35" s="21">
        <v>-401400</v>
      </c>
      <c r="G35" s="19">
        <v>-401400</v>
      </c>
      <c r="H35" s="20">
        <v>-401400</v>
      </c>
      <c r="I35" s="22">
        <v>0</v>
      </c>
      <c r="J35" s="23">
        <v>-401400</v>
      </c>
      <c r="K35" s="19">
        <v>-401400</v>
      </c>
      <c r="L35" s="20">
        <v>-401400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133218</v>
      </c>
      <c r="F36" s="29">
        <f t="shared" si="2"/>
        <v>-401400</v>
      </c>
      <c r="G36" s="27">
        <f t="shared" si="2"/>
        <v>-401400</v>
      </c>
      <c r="H36" s="28">
        <f t="shared" si="2"/>
        <v>-401400</v>
      </c>
      <c r="I36" s="30">
        <f t="shared" si="2"/>
        <v>0</v>
      </c>
      <c r="J36" s="31">
        <f t="shared" si="2"/>
        <v>-401400</v>
      </c>
      <c r="K36" s="27">
        <f t="shared" si="2"/>
        <v>-401400</v>
      </c>
      <c r="L36" s="28">
        <f t="shared" si="2"/>
        <v>-401400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-52087970</v>
      </c>
      <c r="E38" s="34">
        <f t="shared" si="3"/>
        <v>-145180481</v>
      </c>
      <c r="F38" s="35">
        <f t="shared" si="3"/>
        <v>-3620713</v>
      </c>
      <c r="G38" s="33">
        <f t="shared" si="3"/>
        <v>-11176582</v>
      </c>
      <c r="H38" s="34">
        <f t="shared" si="3"/>
        <v>-11176582</v>
      </c>
      <c r="I38" s="36">
        <f t="shared" si="3"/>
        <v>-62577439</v>
      </c>
      <c r="J38" s="37">
        <f t="shared" si="3"/>
        <v>-34983492</v>
      </c>
      <c r="K38" s="33">
        <f t="shared" si="3"/>
        <v>32523795</v>
      </c>
      <c r="L38" s="34">
        <f t="shared" si="3"/>
        <v>41962951</v>
      </c>
    </row>
    <row r="39" spans="1:12" ht="13.5" x14ac:dyDescent="0.25">
      <c r="A39" s="24" t="s">
        <v>48</v>
      </c>
      <c r="B39" s="18" t="s">
        <v>49</v>
      </c>
      <c r="C39" s="33">
        <v>23269876</v>
      </c>
      <c r="D39" s="33">
        <v>23269876</v>
      </c>
      <c r="E39" s="34">
        <v>23342208</v>
      </c>
      <c r="F39" s="35">
        <v>903165</v>
      </c>
      <c r="G39" s="33">
        <v>96458875</v>
      </c>
      <c r="H39" s="34">
        <v>96458875</v>
      </c>
      <c r="I39" s="36">
        <v>0</v>
      </c>
      <c r="J39" s="37">
        <v>35615000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23269876</v>
      </c>
      <c r="D40" s="45">
        <f t="shared" si="4"/>
        <v>-28818094</v>
      </c>
      <c r="E40" s="46">
        <f t="shared" si="4"/>
        <v>-121838273</v>
      </c>
      <c r="F40" s="47">
        <f t="shared" si="4"/>
        <v>-2717548</v>
      </c>
      <c r="G40" s="45">
        <f t="shared" si="4"/>
        <v>85282293</v>
      </c>
      <c r="H40" s="46">
        <f t="shared" si="4"/>
        <v>85282293</v>
      </c>
      <c r="I40" s="48">
        <v>-62576760</v>
      </c>
      <c r="J40" s="49">
        <f>+J38+J39</f>
        <v>631508</v>
      </c>
      <c r="K40" s="45">
        <f>+K38+K39</f>
        <v>32523795</v>
      </c>
      <c r="L40" s="46">
        <f>+L38+L39</f>
        <v>41962951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141051590</v>
      </c>
      <c r="D6" s="19">
        <v>148678544</v>
      </c>
      <c r="E6" s="20">
        <v>140285617</v>
      </c>
      <c r="F6" s="21">
        <v>516</v>
      </c>
      <c r="G6" s="19">
        <v>134771118</v>
      </c>
      <c r="H6" s="20">
        <v>134771118</v>
      </c>
      <c r="I6" s="22">
        <v>182980558</v>
      </c>
      <c r="J6" s="23">
        <v>144665424</v>
      </c>
      <c r="K6" s="19">
        <v>151030692</v>
      </c>
      <c r="L6" s="20">
        <v>157827084</v>
      </c>
    </row>
    <row r="7" spans="1:12" ht="13.5" x14ac:dyDescent="0.25">
      <c r="A7" s="24" t="s">
        <v>22</v>
      </c>
      <c r="B7" s="18" t="s">
        <v>19</v>
      </c>
      <c r="C7" s="19">
        <v>542193244</v>
      </c>
      <c r="D7" s="19">
        <v>588580439</v>
      </c>
      <c r="E7" s="20">
        <v>586568260</v>
      </c>
      <c r="F7" s="21">
        <v>130569564</v>
      </c>
      <c r="G7" s="19">
        <v>449184108</v>
      </c>
      <c r="H7" s="20">
        <v>449184108</v>
      </c>
      <c r="I7" s="22">
        <v>632091872</v>
      </c>
      <c r="J7" s="23">
        <v>475676448</v>
      </c>
      <c r="K7" s="19">
        <v>496606191</v>
      </c>
      <c r="L7" s="20">
        <v>518953483</v>
      </c>
    </row>
    <row r="8" spans="1:12" ht="13.5" x14ac:dyDescent="0.25">
      <c r="A8" s="24" t="s">
        <v>23</v>
      </c>
      <c r="B8" s="18" t="s">
        <v>19</v>
      </c>
      <c r="C8" s="19">
        <v>17601255</v>
      </c>
      <c r="D8" s="19">
        <v>20479384</v>
      </c>
      <c r="E8" s="20">
        <v>16174143</v>
      </c>
      <c r="F8" s="21">
        <v>8369052</v>
      </c>
      <c r="G8" s="19">
        <v>12257604</v>
      </c>
      <c r="H8" s="20">
        <v>12257604</v>
      </c>
      <c r="I8" s="22">
        <v>19955819</v>
      </c>
      <c r="J8" s="23">
        <v>13262964</v>
      </c>
      <c r="K8" s="19">
        <v>13846546</v>
      </c>
      <c r="L8" s="20">
        <v>14469629</v>
      </c>
    </row>
    <row r="9" spans="1:12" ht="13.5" x14ac:dyDescent="0.25">
      <c r="A9" s="24" t="s">
        <v>24</v>
      </c>
      <c r="B9" s="18" t="s">
        <v>25</v>
      </c>
      <c r="C9" s="19">
        <v>302471980</v>
      </c>
      <c r="D9" s="19">
        <v>237010484</v>
      </c>
      <c r="E9" s="20">
        <v>346422685</v>
      </c>
      <c r="F9" s="21">
        <v>258162996</v>
      </c>
      <c r="G9" s="19">
        <v>276369072</v>
      </c>
      <c r="H9" s="20">
        <v>276369072</v>
      </c>
      <c r="I9" s="22">
        <v>361864151</v>
      </c>
      <c r="J9" s="23">
        <v>303066004</v>
      </c>
      <c r="K9" s="19">
        <v>321776996</v>
      </c>
      <c r="L9" s="20">
        <v>359071996</v>
      </c>
    </row>
    <row r="10" spans="1:12" ht="13.5" x14ac:dyDescent="0.25">
      <c r="A10" s="24" t="s">
        <v>26</v>
      </c>
      <c r="B10" s="18" t="s">
        <v>25</v>
      </c>
      <c r="C10" s="19">
        <v>84544000</v>
      </c>
      <c r="D10" s="19">
        <v>95926000</v>
      </c>
      <c r="E10" s="20">
        <v>64522000</v>
      </c>
      <c r="F10" s="21">
        <v>0</v>
      </c>
      <c r="G10" s="19">
        <v>86692296</v>
      </c>
      <c r="H10" s="20">
        <v>86692296</v>
      </c>
      <c r="I10" s="22">
        <v>100594334</v>
      </c>
      <c r="J10" s="23">
        <v>84878992</v>
      </c>
      <c r="K10" s="19">
        <v>85108008</v>
      </c>
      <c r="L10" s="20">
        <v>178090500</v>
      </c>
    </row>
    <row r="11" spans="1:12" ht="13.5" x14ac:dyDescent="0.25">
      <c r="A11" s="24" t="s">
        <v>27</v>
      </c>
      <c r="B11" s="18" t="s">
        <v>19</v>
      </c>
      <c r="C11" s="19">
        <v>8924545</v>
      </c>
      <c r="D11" s="19">
        <v>8488734</v>
      </c>
      <c r="E11" s="20">
        <v>11688082</v>
      </c>
      <c r="F11" s="21">
        <v>13747680</v>
      </c>
      <c r="G11" s="19">
        <v>15602992</v>
      </c>
      <c r="H11" s="20">
        <v>15602992</v>
      </c>
      <c r="I11" s="22">
        <v>14954764</v>
      </c>
      <c r="J11" s="23">
        <v>15597108</v>
      </c>
      <c r="K11" s="19">
        <v>16283385</v>
      </c>
      <c r="L11" s="20">
        <v>17016137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454634289</v>
      </c>
      <c r="D14" s="19">
        <v>370043555</v>
      </c>
      <c r="E14" s="20">
        <v>-11729562</v>
      </c>
      <c r="F14" s="21">
        <v>9516432</v>
      </c>
      <c r="G14" s="19">
        <v>-709188610</v>
      </c>
      <c r="H14" s="20">
        <v>-709188610</v>
      </c>
      <c r="I14" s="22">
        <v>-559492574</v>
      </c>
      <c r="J14" s="23">
        <v>-984776088</v>
      </c>
      <c r="K14" s="19">
        <v>-852654792</v>
      </c>
      <c r="L14" s="20">
        <v>-898797096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-17000</v>
      </c>
      <c r="E16" s="20">
        <v>-130231</v>
      </c>
      <c r="F16" s="21">
        <v>0</v>
      </c>
      <c r="G16" s="19">
        <v>0</v>
      </c>
      <c r="H16" s="20">
        <v>0</v>
      </c>
      <c r="I16" s="22">
        <v>-429986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1551420903</v>
      </c>
      <c r="D17" s="27">
        <f t="shared" ref="D17:L17" si="0">SUM(D6:D16)</f>
        <v>1469190140</v>
      </c>
      <c r="E17" s="28">
        <f t="shared" si="0"/>
        <v>1153800994</v>
      </c>
      <c r="F17" s="29">
        <f t="shared" si="0"/>
        <v>420366240</v>
      </c>
      <c r="G17" s="27">
        <f t="shared" si="0"/>
        <v>265688580</v>
      </c>
      <c r="H17" s="30">
        <f t="shared" si="0"/>
        <v>265688580</v>
      </c>
      <c r="I17" s="29">
        <f t="shared" si="0"/>
        <v>752518938</v>
      </c>
      <c r="J17" s="31">
        <f t="shared" si="0"/>
        <v>52370852</v>
      </c>
      <c r="K17" s="27">
        <f t="shared" si="0"/>
        <v>231997026</v>
      </c>
      <c r="L17" s="28">
        <f t="shared" si="0"/>
        <v>346631733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-5217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-42530904</v>
      </c>
      <c r="D26" s="19">
        <v>-63256050</v>
      </c>
      <c r="E26" s="20">
        <v>-68244329</v>
      </c>
      <c r="F26" s="21">
        <v>-250000</v>
      </c>
      <c r="G26" s="19">
        <v>-250000</v>
      </c>
      <c r="H26" s="20">
        <v>-250000</v>
      </c>
      <c r="I26" s="22">
        <v>-97806531</v>
      </c>
      <c r="J26" s="23">
        <v>-133079028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-42530904</v>
      </c>
      <c r="D27" s="27">
        <f t="shared" ref="D27:L27" si="1">SUM(D21:D26)</f>
        <v>-63261267</v>
      </c>
      <c r="E27" s="28">
        <f t="shared" si="1"/>
        <v>-68244329</v>
      </c>
      <c r="F27" s="29">
        <f t="shared" si="1"/>
        <v>-250000</v>
      </c>
      <c r="G27" s="27">
        <f t="shared" si="1"/>
        <v>-250000</v>
      </c>
      <c r="H27" s="28">
        <f t="shared" si="1"/>
        <v>-250000</v>
      </c>
      <c r="I27" s="30">
        <f t="shared" si="1"/>
        <v>-97806531</v>
      </c>
      <c r="J27" s="31">
        <f t="shared" si="1"/>
        <v>-133079028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-189403</v>
      </c>
      <c r="H33" s="40">
        <v>-189403</v>
      </c>
      <c r="I33" s="42">
        <v>-871895</v>
      </c>
      <c r="J33" s="23">
        <v>-189408</v>
      </c>
      <c r="K33" s="19">
        <v>-189408</v>
      </c>
      <c r="L33" s="20">
        <v>-189408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-261313</v>
      </c>
      <c r="F35" s="21">
        <v>0</v>
      </c>
      <c r="G35" s="19">
        <v>0</v>
      </c>
      <c r="H35" s="20">
        <v>0</v>
      </c>
      <c r="I35" s="22">
        <v>-540952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-261313</v>
      </c>
      <c r="F36" s="29">
        <f t="shared" si="2"/>
        <v>0</v>
      </c>
      <c r="G36" s="27">
        <f t="shared" si="2"/>
        <v>-189403</v>
      </c>
      <c r="H36" s="28">
        <f t="shared" si="2"/>
        <v>-189403</v>
      </c>
      <c r="I36" s="30">
        <f t="shared" si="2"/>
        <v>-1412847</v>
      </c>
      <c r="J36" s="31">
        <f t="shared" si="2"/>
        <v>-189408</v>
      </c>
      <c r="K36" s="27">
        <f t="shared" si="2"/>
        <v>-189408</v>
      </c>
      <c r="L36" s="28">
        <f t="shared" si="2"/>
        <v>-189408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1508889999</v>
      </c>
      <c r="D38" s="33">
        <f t="shared" ref="D38:L38" si="3">+D17+D27+D36</f>
        <v>1405928873</v>
      </c>
      <c r="E38" s="34">
        <f t="shared" si="3"/>
        <v>1085295352</v>
      </c>
      <c r="F38" s="35">
        <f t="shared" si="3"/>
        <v>420116240</v>
      </c>
      <c r="G38" s="33">
        <f t="shared" si="3"/>
        <v>265249177</v>
      </c>
      <c r="H38" s="34">
        <f t="shared" si="3"/>
        <v>265249177</v>
      </c>
      <c r="I38" s="36">
        <f t="shared" si="3"/>
        <v>653299560</v>
      </c>
      <c r="J38" s="37">
        <f t="shared" si="3"/>
        <v>-80897584</v>
      </c>
      <c r="K38" s="33">
        <f t="shared" si="3"/>
        <v>231807618</v>
      </c>
      <c r="L38" s="34">
        <f t="shared" si="3"/>
        <v>346442325</v>
      </c>
    </row>
    <row r="39" spans="1:12" ht="13.5" x14ac:dyDescent="0.25">
      <c r="A39" s="24" t="s">
        <v>48</v>
      </c>
      <c r="B39" s="18" t="s">
        <v>49</v>
      </c>
      <c r="C39" s="33">
        <v>-86507505</v>
      </c>
      <c r="D39" s="33">
        <v>-526869283</v>
      </c>
      <c r="E39" s="34">
        <v>-932609058</v>
      </c>
      <c r="F39" s="35">
        <v>133410525</v>
      </c>
      <c r="G39" s="33">
        <v>454742912</v>
      </c>
      <c r="H39" s="34">
        <v>454742912</v>
      </c>
      <c r="I39" s="36">
        <v>453461525</v>
      </c>
      <c r="J39" s="37">
        <v>385223999</v>
      </c>
      <c r="K39" s="33">
        <v>385223999</v>
      </c>
      <c r="L39" s="34">
        <v>385223999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1422382494</v>
      </c>
      <c r="D40" s="45">
        <f t="shared" si="4"/>
        <v>879059590</v>
      </c>
      <c r="E40" s="46">
        <f t="shared" si="4"/>
        <v>152686294</v>
      </c>
      <c r="F40" s="47">
        <f t="shared" si="4"/>
        <v>553526765</v>
      </c>
      <c r="G40" s="45">
        <f t="shared" si="4"/>
        <v>719992089</v>
      </c>
      <c r="H40" s="46">
        <f t="shared" si="4"/>
        <v>719992089</v>
      </c>
      <c r="I40" s="48">
        <v>1561503998</v>
      </c>
      <c r="J40" s="49">
        <f>+J38+J39</f>
        <v>304326415</v>
      </c>
      <c r="K40" s="45">
        <f>+K38+K39</f>
        <v>617031617</v>
      </c>
      <c r="L40" s="46">
        <f>+L38+L39</f>
        <v>731666324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126410297</v>
      </c>
      <c r="D7" s="19">
        <v>134461621</v>
      </c>
      <c r="E7" s="20">
        <v>115332444</v>
      </c>
      <c r="F7" s="21">
        <v>133993349</v>
      </c>
      <c r="G7" s="19">
        <v>105989414</v>
      </c>
      <c r="H7" s="20">
        <v>105989414</v>
      </c>
      <c r="I7" s="22">
        <v>123696114</v>
      </c>
      <c r="J7" s="23">
        <v>131590285</v>
      </c>
      <c r="K7" s="19">
        <v>170104514</v>
      </c>
      <c r="L7" s="20">
        <v>180310785</v>
      </c>
    </row>
    <row r="8" spans="1:12" ht="13.5" x14ac:dyDescent="0.25">
      <c r="A8" s="24" t="s">
        <v>23</v>
      </c>
      <c r="B8" s="18" t="s">
        <v>19</v>
      </c>
      <c r="C8" s="19">
        <v>3265464</v>
      </c>
      <c r="D8" s="19">
        <v>1649346</v>
      </c>
      <c r="E8" s="20">
        <v>1537954</v>
      </c>
      <c r="F8" s="21">
        <v>124651144</v>
      </c>
      <c r="G8" s="19">
        <v>97711444</v>
      </c>
      <c r="H8" s="20">
        <v>97711444</v>
      </c>
      <c r="I8" s="22">
        <v>52630798</v>
      </c>
      <c r="J8" s="23">
        <v>1306443</v>
      </c>
      <c r="K8" s="19">
        <v>1384830</v>
      </c>
      <c r="L8" s="20">
        <v>1467919</v>
      </c>
    </row>
    <row r="9" spans="1:12" ht="13.5" x14ac:dyDescent="0.25">
      <c r="A9" s="24" t="s">
        <v>24</v>
      </c>
      <c r="B9" s="18" t="s">
        <v>25</v>
      </c>
      <c r="C9" s="19">
        <v>453336213</v>
      </c>
      <c r="D9" s="19">
        <v>439641914</v>
      </c>
      <c r="E9" s="20">
        <v>531457035</v>
      </c>
      <c r="F9" s="21">
        <v>528165012</v>
      </c>
      <c r="G9" s="19">
        <v>528165012</v>
      </c>
      <c r="H9" s="20">
        <v>528165012</v>
      </c>
      <c r="I9" s="22">
        <v>492457321</v>
      </c>
      <c r="J9" s="23">
        <v>576149988</v>
      </c>
      <c r="K9" s="19">
        <v>618020000</v>
      </c>
      <c r="L9" s="20">
        <v>659349004</v>
      </c>
    </row>
    <row r="10" spans="1:12" ht="13.5" x14ac:dyDescent="0.25">
      <c r="A10" s="24" t="s">
        <v>26</v>
      </c>
      <c r="B10" s="18" t="s">
        <v>25</v>
      </c>
      <c r="C10" s="19">
        <v>289526000</v>
      </c>
      <c r="D10" s="19">
        <v>291937000</v>
      </c>
      <c r="E10" s="20">
        <v>271924472</v>
      </c>
      <c r="F10" s="21">
        <v>246009000</v>
      </c>
      <c r="G10" s="19">
        <v>246009000</v>
      </c>
      <c r="H10" s="20">
        <v>246009000</v>
      </c>
      <c r="I10" s="22">
        <v>289919000</v>
      </c>
      <c r="J10" s="23">
        <v>263688996</v>
      </c>
      <c r="K10" s="19">
        <v>272170996</v>
      </c>
      <c r="L10" s="20">
        <v>286646000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5580913</v>
      </c>
      <c r="F11" s="21">
        <v>0</v>
      </c>
      <c r="G11" s="19">
        <v>6463092</v>
      </c>
      <c r="H11" s="20">
        <v>6463092</v>
      </c>
      <c r="I11" s="22">
        <v>3399276</v>
      </c>
      <c r="J11" s="23">
        <v>6463092</v>
      </c>
      <c r="K11" s="19">
        <v>6463092</v>
      </c>
      <c r="L11" s="20">
        <v>6463092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162629362</v>
      </c>
      <c r="D14" s="19">
        <v>163517206</v>
      </c>
      <c r="E14" s="20">
        <v>15932647</v>
      </c>
      <c r="F14" s="21">
        <v>-731924680</v>
      </c>
      <c r="G14" s="19">
        <v>-797943338</v>
      </c>
      <c r="H14" s="20">
        <v>-797943338</v>
      </c>
      <c r="I14" s="22">
        <v>53672167</v>
      </c>
      <c r="J14" s="23">
        <v>-942525026</v>
      </c>
      <c r="K14" s="19">
        <v>-871511036</v>
      </c>
      <c r="L14" s="20">
        <v>-909025706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-1084776</v>
      </c>
      <c r="K15" s="19">
        <v>-1136845</v>
      </c>
      <c r="L15" s="20">
        <v>-1191414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-3120000</v>
      </c>
      <c r="K16" s="19">
        <v>-3241680</v>
      </c>
      <c r="L16" s="20">
        <v>-3397281</v>
      </c>
    </row>
    <row r="17" spans="1:12" ht="13.5" x14ac:dyDescent="0.25">
      <c r="A17" s="25" t="s">
        <v>33</v>
      </c>
      <c r="B17" s="26" t="s">
        <v>19</v>
      </c>
      <c r="C17" s="27">
        <f>SUM(C6:C16)</f>
        <v>1035167336</v>
      </c>
      <c r="D17" s="27">
        <f t="shared" ref="D17:L17" si="0">SUM(D6:D16)</f>
        <v>1031207087</v>
      </c>
      <c r="E17" s="28">
        <f t="shared" si="0"/>
        <v>941765465</v>
      </c>
      <c r="F17" s="29">
        <f t="shared" si="0"/>
        <v>300893825</v>
      </c>
      <c r="G17" s="27">
        <f t="shared" si="0"/>
        <v>186394624</v>
      </c>
      <c r="H17" s="30">
        <f t="shared" si="0"/>
        <v>186394624</v>
      </c>
      <c r="I17" s="29">
        <f t="shared" si="0"/>
        <v>1015774676</v>
      </c>
      <c r="J17" s="31">
        <f t="shared" si="0"/>
        <v>32469002</v>
      </c>
      <c r="K17" s="27">
        <f t="shared" si="0"/>
        <v>192253871</v>
      </c>
      <c r="L17" s="28">
        <f t="shared" si="0"/>
        <v>220622399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15707093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-214519730</v>
      </c>
      <c r="D26" s="19">
        <v>-123719290</v>
      </c>
      <c r="E26" s="20">
        <v>-226959451</v>
      </c>
      <c r="F26" s="21">
        <v>-251809032</v>
      </c>
      <c r="G26" s="19">
        <v>-251809032</v>
      </c>
      <c r="H26" s="20">
        <v>-251809032</v>
      </c>
      <c r="I26" s="22">
        <v>-236947139</v>
      </c>
      <c r="J26" s="23">
        <v>-264840004</v>
      </c>
      <c r="K26" s="19">
        <v>-272171000</v>
      </c>
      <c r="L26" s="20">
        <v>-295645996</v>
      </c>
    </row>
    <row r="27" spans="1:12" ht="13.5" x14ac:dyDescent="0.25">
      <c r="A27" s="25" t="s">
        <v>40</v>
      </c>
      <c r="B27" s="26" t="s">
        <v>19</v>
      </c>
      <c r="C27" s="27">
        <f>SUM(C21:C26)</f>
        <v>-214519730</v>
      </c>
      <c r="D27" s="27">
        <f t="shared" ref="D27:L27" si="1">SUM(D21:D26)</f>
        <v>-123719290</v>
      </c>
      <c r="E27" s="28">
        <f t="shared" si="1"/>
        <v>-226959451</v>
      </c>
      <c r="F27" s="29">
        <f t="shared" si="1"/>
        <v>-251809032</v>
      </c>
      <c r="G27" s="27">
        <f t="shared" si="1"/>
        <v>-251809032</v>
      </c>
      <c r="H27" s="28">
        <f t="shared" si="1"/>
        <v>-251809032</v>
      </c>
      <c r="I27" s="30">
        <f t="shared" si="1"/>
        <v>-236947139</v>
      </c>
      <c r="J27" s="31">
        <f t="shared" si="1"/>
        <v>-249132911</v>
      </c>
      <c r="K27" s="27">
        <f t="shared" si="1"/>
        <v>-272171000</v>
      </c>
      <c r="L27" s="28">
        <f t="shared" si="1"/>
        <v>-295645996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-2955013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-2955013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820647606</v>
      </c>
      <c r="D38" s="33">
        <f t="shared" ref="D38:L38" si="3">+D17+D27+D36</f>
        <v>907487797</v>
      </c>
      <c r="E38" s="34">
        <f t="shared" si="3"/>
        <v>714806014</v>
      </c>
      <c r="F38" s="35">
        <f t="shared" si="3"/>
        <v>49084793</v>
      </c>
      <c r="G38" s="33">
        <f t="shared" si="3"/>
        <v>-65414408</v>
      </c>
      <c r="H38" s="34">
        <f t="shared" si="3"/>
        <v>-65414408</v>
      </c>
      <c r="I38" s="36">
        <f t="shared" si="3"/>
        <v>775872524</v>
      </c>
      <c r="J38" s="37">
        <f t="shared" si="3"/>
        <v>-216663909</v>
      </c>
      <c r="K38" s="33">
        <f t="shared" si="3"/>
        <v>-79917129</v>
      </c>
      <c r="L38" s="34">
        <f t="shared" si="3"/>
        <v>-75023597</v>
      </c>
    </row>
    <row r="39" spans="1:12" ht="13.5" x14ac:dyDescent="0.25">
      <c r="A39" s="24" t="s">
        <v>48</v>
      </c>
      <c r="B39" s="18" t="s">
        <v>49</v>
      </c>
      <c r="C39" s="33">
        <v>-77807008</v>
      </c>
      <c r="D39" s="33">
        <v>-409666216</v>
      </c>
      <c r="E39" s="34">
        <v>-794021716</v>
      </c>
      <c r="F39" s="35">
        <v>-17371000</v>
      </c>
      <c r="G39" s="33">
        <v>68284394</v>
      </c>
      <c r="H39" s="34">
        <v>68284394</v>
      </c>
      <c r="I39" s="36">
        <v>45857856</v>
      </c>
      <c r="J39" s="37">
        <v>25403074</v>
      </c>
      <c r="K39" s="33">
        <v>-191260835</v>
      </c>
      <c r="L39" s="34">
        <v>-271177965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742840598</v>
      </c>
      <c r="D40" s="45">
        <f t="shared" si="4"/>
        <v>497821581</v>
      </c>
      <c r="E40" s="46">
        <f t="shared" si="4"/>
        <v>-79215702</v>
      </c>
      <c r="F40" s="47">
        <f t="shared" si="4"/>
        <v>31713793</v>
      </c>
      <c r="G40" s="45">
        <f t="shared" si="4"/>
        <v>2869986</v>
      </c>
      <c r="H40" s="46">
        <f t="shared" si="4"/>
        <v>2869986</v>
      </c>
      <c r="I40" s="48">
        <v>867588236</v>
      </c>
      <c r="J40" s="49">
        <f>+J38+J39</f>
        <v>-191260835</v>
      </c>
      <c r="K40" s="45">
        <f>+K38+K39</f>
        <v>-271177964</v>
      </c>
      <c r="L40" s="46">
        <f>+L38+L39</f>
        <v>-346201562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691391</v>
      </c>
      <c r="D6" s="19">
        <v>0</v>
      </c>
      <c r="E6" s="20">
        <v>0</v>
      </c>
      <c r="F6" s="21">
        <v>132458021</v>
      </c>
      <c r="G6" s="19">
        <v>83107134</v>
      </c>
      <c r="H6" s="20">
        <v>83107134</v>
      </c>
      <c r="I6" s="22">
        <v>0</v>
      </c>
      <c r="J6" s="23">
        <v>88086081</v>
      </c>
      <c r="K6" s="19">
        <v>92876221</v>
      </c>
      <c r="L6" s="20">
        <v>99377557</v>
      </c>
    </row>
    <row r="7" spans="1:12" ht="13.5" x14ac:dyDescent="0.25">
      <c r="A7" s="24" t="s">
        <v>22</v>
      </c>
      <c r="B7" s="18" t="s">
        <v>19</v>
      </c>
      <c r="C7" s="19">
        <v>148884585</v>
      </c>
      <c r="D7" s="19">
        <v>0</v>
      </c>
      <c r="E7" s="20">
        <v>0</v>
      </c>
      <c r="F7" s="21">
        <v>160194876</v>
      </c>
      <c r="G7" s="19">
        <v>146321757</v>
      </c>
      <c r="H7" s="20">
        <v>146321757</v>
      </c>
      <c r="I7" s="22">
        <v>0</v>
      </c>
      <c r="J7" s="23">
        <v>197524272</v>
      </c>
      <c r="K7" s="19">
        <v>181440130</v>
      </c>
      <c r="L7" s="20">
        <v>194793050</v>
      </c>
    </row>
    <row r="8" spans="1:12" ht="13.5" x14ac:dyDescent="0.25">
      <c r="A8" s="24" t="s">
        <v>23</v>
      </c>
      <c r="B8" s="18" t="s">
        <v>19</v>
      </c>
      <c r="C8" s="19">
        <v>8201521</v>
      </c>
      <c r="D8" s="19">
        <v>0</v>
      </c>
      <c r="E8" s="20">
        <v>0</v>
      </c>
      <c r="F8" s="21">
        <v>26984244</v>
      </c>
      <c r="G8" s="19">
        <v>55121893</v>
      </c>
      <c r="H8" s="20">
        <v>55121893</v>
      </c>
      <c r="I8" s="22">
        <v>0</v>
      </c>
      <c r="J8" s="23">
        <v>10147157</v>
      </c>
      <c r="K8" s="19">
        <v>5977555</v>
      </c>
      <c r="L8" s="20">
        <v>5977555</v>
      </c>
    </row>
    <row r="9" spans="1:12" ht="13.5" x14ac:dyDescent="0.25">
      <c r="A9" s="24" t="s">
        <v>24</v>
      </c>
      <c r="B9" s="18" t="s">
        <v>25</v>
      </c>
      <c r="C9" s="19">
        <v>134218617</v>
      </c>
      <c r="D9" s="19">
        <v>0</v>
      </c>
      <c r="E9" s="20">
        <v>0</v>
      </c>
      <c r="F9" s="21">
        <v>62863000</v>
      </c>
      <c r="G9" s="19">
        <v>64463000</v>
      </c>
      <c r="H9" s="20">
        <v>64463000</v>
      </c>
      <c r="I9" s="22">
        <v>0</v>
      </c>
      <c r="J9" s="23">
        <v>115206272</v>
      </c>
      <c r="K9" s="19">
        <v>73180000</v>
      </c>
      <c r="L9" s="20">
        <v>79162000</v>
      </c>
    </row>
    <row r="10" spans="1:12" ht="13.5" x14ac:dyDescent="0.25">
      <c r="A10" s="24" t="s">
        <v>26</v>
      </c>
      <c r="B10" s="18" t="s">
        <v>25</v>
      </c>
      <c r="C10" s="19">
        <v>7500000</v>
      </c>
      <c r="D10" s="19">
        <v>0</v>
      </c>
      <c r="E10" s="20">
        <v>0</v>
      </c>
      <c r="F10" s="21">
        <v>29947000</v>
      </c>
      <c r="G10" s="19">
        <v>29947000</v>
      </c>
      <c r="H10" s="20">
        <v>29947000</v>
      </c>
      <c r="I10" s="22">
        <v>0</v>
      </c>
      <c r="J10" s="23">
        <v>19361400</v>
      </c>
      <c r="K10" s="19">
        <v>17346000</v>
      </c>
      <c r="L10" s="20">
        <v>17947000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11438462</v>
      </c>
      <c r="D14" s="19">
        <v>0</v>
      </c>
      <c r="E14" s="20">
        <v>-40038059</v>
      </c>
      <c r="F14" s="21">
        <v>-313371777</v>
      </c>
      <c r="G14" s="19">
        <v>-354540106</v>
      </c>
      <c r="H14" s="20">
        <v>-354540106</v>
      </c>
      <c r="I14" s="22">
        <v>-19883572</v>
      </c>
      <c r="J14" s="23">
        <v>-369183477</v>
      </c>
      <c r="K14" s="19">
        <v>-62141083</v>
      </c>
      <c r="L14" s="20">
        <v>-61566321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310934576</v>
      </c>
      <c r="D17" s="27">
        <f t="shared" ref="D17:L17" si="0">SUM(D6:D16)</f>
        <v>0</v>
      </c>
      <c r="E17" s="28">
        <f t="shared" si="0"/>
        <v>-40038059</v>
      </c>
      <c r="F17" s="29">
        <f t="shared" si="0"/>
        <v>99075364</v>
      </c>
      <c r="G17" s="27">
        <f t="shared" si="0"/>
        <v>24420678</v>
      </c>
      <c r="H17" s="30">
        <f t="shared" si="0"/>
        <v>24420678</v>
      </c>
      <c r="I17" s="29">
        <f t="shared" si="0"/>
        <v>-19883572</v>
      </c>
      <c r="J17" s="31">
        <f t="shared" si="0"/>
        <v>61141705</v>
      </c>
      <c r="K17" s="27">
        <f t="shared" si="0"/>
        <v>308678823</v>
      </c>
      <c r="L17" s="28">
        <f t="shared" si="0"/>
        <v>335690841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8000000</v>
      </c>
      <c r="G21" s="39">
        <v>6000000</v>
      </c>
      <c r="H21" s="40">
        <v>6000000</v>
      </c>
      <c r="I21" s="22">
        <v>0</v>
      </c>
      <c r="J21" s="41">
        <v>8000000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-7063985</v>
      </c>
      <c r="D23" s="19">
        <v>1354382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-37900222</v>
      </c>
      <c r="D24" s="19">
        <v>6906690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-14348574</v>
      </c>
      <c r="D26" s="19">
        <v>0</v>
      </c>
      <c r="E26" s="20">
        <v>0</v>
      </c>
      <c r="F26" s="21">
        <v>-37701192</v>
      </c>
      <c r="G26" s="19">
        <v>-24883000</v>
      </c>
      <c r="H26" s="20">
        <v>-24883000</v>
      </c>
      <c r="I26" s="22">
        <v>0</v>
      </c>
      <c r="J26" s="23">
        <v>-20201935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-59312781</v>
      </c>
      <c r="D27" s="27">
        <f t="shared" ref="D27:L27" si="1">SUM(D21:D26)</f>
        <v>8261072</v>
      </c>
      <c r="E27" s="28">
        <f t="shared" si="1"/>
        <v>0</v>
      </c>
      <c r="F27" s="29">
        <f t="shared" si="1"/>
        <v>-29701192</v>
      </c>
      <c r="G27" s="27">
        <f t="shared" si="1"/>
        <v>-18883000</v>
      </c>
      <c r="H27" s="28">
        <f t="shared" si="1"/>
        <v>-18883000</v>
      </c>
      <c r="I27" s="30">
        <f t="shared" si="1"/>
        <v>0</v>
      </c>
      <c r="J27" s="31">
        <f t="shared" si="1"/>
        <v>-12201935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251621795</v>
      </c>
      <c r="D38" s="33">
        <f t="shared" ref="D38:L38" si="3">+D17+D27+D36</f>
        <v>8261072</v>
      </c>
      <c r="E38" s="34">
        <f t="shared" si="3"/>
        <v>-40038059</v>
      </c>
      <c r="F38" s="35">
        <f t="shared" si="3"/>
        <v>69374172</v>
      </c>
      <c r="G38" s="33">
        <f t="shared" si="3"/>
        <v>5537678</v>
      </c>
      <c r="H38" s="34">
        <f t="shared" si="3"/>
        <v>5537678</v>
      </c>
      <c r="I38" s="36">
        <f t="shared" si="3"/>
        <v>-19883572</v>
      </c>
      <c r="J38" s="37">
        <f t="shared" si="3"/>
        <v>48939770</v>
      </c>
      <c r="K38" s="33">
        <f t="shared" si="3"/>
        <v>308678823</v>
      </c>
      <c r="L38" s="34">
        <f t="shared" si="3"/>
        <v>335690841</v>
      </c>
    </row>
    <row r="39" spans="1:12" ht="13.5" x14ac:dyDescent="0.25">
      <c r="A39" s="24" t="s">
        <v>48</v>
      </c>
      <c r="B39" s="18" t="s">
        <v>49</v>
      </c>
      <c r="C39" s="33">
        <v>-67204111</v>
      </c>
      <c r="D39" s="33">
        <v>4492418</v>
      </c>
      <c r="E39" s="34">
        <v>4492418</v>
      </c>
      <c r="F39" s="35">
        <v>34333310</v>
      </c>
      <c r="G39" s="33">
        <v>13638168</v>
      </c>
      <c r="H39" s="34">
        <v>13638168</v>
      </c>
      <c r="I39" s="36">
        <v>0</v>
      </c>
      <c r="J39" s="37">
        <v>13638168</v>
      </c>
      <c r="K39" s="33">
        <v>3929916</v>
      </c>
      <c r="L39" s="34">
        <v>4929916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184417684</v>
      </c>
      <c r="D40" s="45">
        <f t="shared" si="4"/>
        <v>12753490</v>
      </c>
      <c r="E40" s="46">
        <f t="shared" si="4"/>
        <v>-35545641</v>
      </c>
      <c r="F40" s="47">
        <f t="shared" si="4"/>
        <v>103707482</v>
      </c>
      <c r="G40" s="45">
        <f t="shared" si="4"/>
        <v>19175846</v>
      </c>
      <c r="H40" s="46">
        <f t="shared" si="4"/>
        <v>19175846</v>
      </c>
      <c r="I40" s="48">
        <v>-19883572</v>
      </c>
      <c r="J40" s="49">
        <f>+J38+J39</f>
        <v>62577938</v>
      </c>
      <c r="K40" s="45">
        <f>+K38+K39</f>
        <v>312608739</v>
      </c>
      <c r="L40" s="46">
        <f>+L38+L39</f>
        <v>340620757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49341806</v>
      </c>
      <c r="F6" s="21">
        <v>30325916</v>
      </c>
      <c r="G6" s="19">
        <v>36325906</v>
      </c>
      <c r="H6" s="20">
        <v>36325906</v>
      </c>
      <c r="I6" s="22">
        <v>48362752</v>
      </c>
      <c r="J6" s="23">
        <v>45614972</v>
      </c>
      <c r="K6" s="19">
        <v>34278336</v>
      </c>
      <c r="L6" s="20">
        <v>36266479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12430</v>
      </c>
      <c r="E7" s="20">
        <v>127130674</v>
      </c>
      <c r="F7" s="21">
        <v>23794214</v>
      </c>
      <c r="G7" s="19">
        <v>23794214</v>
      </c>
      <c r="H7" s="20">
        <v>23794214</v>
      </c>
      <c r="I7" s="22">
        <v>25633871</v>
      </c>
      <c r="J7" s="23">
        <v>31885755</v>
      </c>
      <c r="K7" s="19">
        <v>36419006</v>
      </c>
      <c r="L7" s="20">
        <v>46438749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2207185</v>
      </c>
      <c r="E8" s="20">
        <v>4090581</v>
      </c>
      <c r="F8" s="21">
        <v>2477522</v>
      </c>
      <c r="G8" s="19">
        <v>2477522</v>
      </c>
      <c r="H8" s="20">
        <v>2477522</v>
      </c>
      <c r="I8" s="22">
        <v>2099173</v>
      </c>
      <c r="J8" s="23">
        <v>1826726</v>
      </c>
      <c r="K8" s="19">
        <v>2241245</v>
      </c>
      <c r="L8" s="20">
        <v>2736652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15695530</v>
      </c>
      <c r="E9" s="20">
        <v>187562759</v>
      </c>
      <c r="F9" s="21">
        <v>159818300</v>
      </c>
      <c r="G9" s="19">
        <v>162640059</v>
      </c>
      <c r="H9" s="20">
        <v>162640059</v>
      </c>
      <c r="I9" s="22">
        <v>114829000</v>
      </c>
      <c r="J9" s="23">
        <v>177024000</v>
      </c>
      <c r="K9" s="19">
        <v>184945001</v>
      </c>
      <c r="L9" s="20">
        <v>196282001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50198000</v>
      </c>
      <c r="E10" s="20">
        <v>37628000</v>
      </c>
      <c r="F10" s="21">
        <v>41165714</v>
      </c>
      <c r="G10" s="19">
        <v>59965714</v>
      </c>
      <c r="H10" s="20">
        <v>59965714</v>
      </c>
      <c r="I10" s="22">
        <v>61106000</v>
      </c>
      <c r="J10" s="23">
        <v>33469489</v>
      </c>
      <c r="K10" s="19">
        <v>34846038</v>
      </c>
      <c r="L10" s="20">
        <v>37271044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-35268</v>
      </c>
      <c r="F11" s="21">
        <v>3200000</v>
      </c>
      <c r="G11" s="19">
        <v>3200000</v>
      </c>
      <c r="H11" s="20">
        <v>3200000</v>
      </c>
      <c r="I11" s="22">
        <v>46205</v>
      </c>
      <c r="J11" s="23">
        <v>2760002</v>
      </c>
      <c r="K11" s="19">
        <v>3240651</v>
      </c>
      <c r="L11" s="20">
        <v>3781078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-72038617</v>
      </c>
      <c r="E14" s="20">
        <v>-91055460</v>
      </c>
      <c r="F14" s="21">
        <v>-219366943</v>
      </c>
      <c r="G14" s="19">
        <v>-272535355</v>
      </c>
      <c r="H14" s="20">
        <v>-272535355</v>
      </c>
      <c r="I14" s="22">
        <v>-131297525</v>
      </c>
      <c r="J14" s="23">
        <v>-170299942</v>
      </c>
      <c r="K14" s="19">
        <v>-23926438</v>
      </c>
      <c r="L14" s="20">
        <v>-23926438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-3925472</v>
      </c>
      <c r="E17" s="28">
        <f t="shared" si="0"/>
        <v>314663092</v>
      </c>
      <c r="F17" s="29">
        <f t="shared" si="0"/>
        <v>41414723</v>
      </c>
      <c r="G17" s="27">
        <f t="shared" si="0"/>
        <v>15868060</v>
      </c>
      <c r="H17" s="30">
        <f t="shared" si="0"/>
        <v>15868060</v>
      </c>
      <c r="I17" s="29">
        <f t="shared" si="0"/>
        <v>120779476</v>
      </c>
      <c r="J17" s="31">
        <f t="shared" si="0"/>
        <v>122281002</v>
      </c>
      <c r="K17" s="27">
        <f t="shared" si="0"/>
        <v>272043839</v>
      </c>
      <c r="L17" s="28">
        <f t="shared" si="0"/>
        <v>298849565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-804944</v>
      </c>
      <c r="E26" s="20">
        <v>-14803692</v>
      </c>
      <c r="F26" s="21">
        <v>-106381016</v>
      </c>
      <c r="G26" s="19">
        <v>-156517791</v>
      </c>
      <c r="H26" s="20">
        <v>-156517791</v>
      </c>
      <c r="I26" s="22">
        <v>-2053129</v>
      </c>
      <c r="J26" s="23">
        <v>-45469594</v>
      </c>
      <c r="K26" s="19">
        <v>-62546162</v>
      </c>
      <c r="L26" s="20">
        <v>-60571171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-804944</v>
      </c>
      <c r="E27" s="28">
        <f t="shared" si="1"/>
        <v>-14803692</v>
      </c>
      <c r="F27" s="29">
        <f t="shared" si="1"/>
        <v>-106381016</v>
      </c>
      <c r="G27" s="27">
        <f t="shared" si="1"/>
        <v>-156517791</v>
      </c>
      <c r="H27" s="28">
        <f t="shared" si="1"/>
        <v>-156517791</v>
      </c>
      <c r="I27" s="30">
        <f t="shared" si="1"/>
        <v>-2053129</v>
      </c>
      <c r="J27" s="31">
        <f t="shared" si="1"/>
        <v>-45469594</v>
      </c>
      <c r="K27" s="27">
        <f t="shared" si="1"/>
        <v>-62546162</v>
      </c>
      <c r="L27" s="28">
        <f t="shared" si="1"/>
        <v>-60571171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-15529</v>
      </c>
      <c r="E33" s="20">
        <v>-13881</v>
      </c>
      <c r="F33" s="21">
        <v>-2</v>
      </c>
      <c r="G33" s="39">
        <v>-75002</v>
      </c>
      <c r="H33" s="40">
        <v>-75002</v>
      </c>
      <c r="I33" s="42">
        <v>-12000</v>
      </c>
      <c r="J33" s="23">
        <v>-1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222776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207247</v>
      </c>
      <c r="E36" s="28">
        <f t="shared" si="2"/>
        <v>-13881</v>
      </c>
      <c r="F36" s="29">
        <f t="shared" si="2"/>
        <v>-2</v>
      </c>
      <c r="G36" s="27">
        <f t="shared" si="2"/>
        <v>-75002</v>
      </c>
      <c r="H36" s="28">
        <f t="shared" si="2"/>
        <v>-75002</v>
      </c>
      <c r="I36" s="30">
        <f t="shared" si="2"/>
        <v>-12000</v>
      </c>
      <c r="J36" s="31">
        <f t="shared" si="2"/>
        <v>-1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-4523169</v>
      </c>
      <c r="E38" s="34">
        <f t="shared" si="3"/>
        <v>299845519</v>
      </c>
      <c r="F38" s="35">
        <f t="shared" si="3"/>
        <v>-64966295</v>
      </c>
      <c r="G38" s="33">
        <f t="shared" si="3"/>
        <v>-140724733</v>
      </c>
      <c r="H38" s="34">
        <f t="shared" si="3"/>
        <v>-140724733</v>
      </c>
      <c r="I38" s="36">
        <f t="shared" si="3"/>
        <v>118714347</v>
      </c>
      <c r="J38" s="37">
        <f t="shared" si="3"/>
        <v>76811407</v>
      </c>
      <c r="K38" s="33">
        <f t="shared" si="3"/>
        <v>209497677</v>
      </c>
      <c r="L38" s="34">
        <f t="shared" si="3"/>
        <v>238278394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266870453</v>
      </c>
      <c r="E39" s="34">
        <v>292191639</v>
      </c>
      <c r="F39" s="35">
        <v>214841320</v>
      </c>
      <c r="G39" s="33">
        <v>192915396</v>
      </c>
      <c r="H39" s="34">
        <v>192915396</v>
      </c>
      <c r="I39" s="36">
        <v>0</v>
      </c>
      <c r="J39" s="37">
        <v>168492973</v>
      </c>
      <c r="K39" s="33">
        <v>2</v>
      </c>
      <c r="L39" s="34">
        <v>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262347284</v>
      </c>
      <c r="E40" s="46">
        <f t="shared" si="4"/>
        <v>592037158</v>
      </c>
      <c r="F40" s="47">
        <f t="shared" si="4"/>
        <v>149875025</v>
      </c>
      <c r="G40" s="45">
        <f t="shared" si="4"/>
        <v>52190663</v>
      </c>
      <c r="H40" s="46">
        <f t="shared" si="4"/>
        <v>52190663</v>
      </c>
      <c r="I40" s="48">
        <v>118714347</v>
      </c>
      <c r="J40" s="49">
        <f>+J38+J39</f>
        <v>245304380</v>
      </c>
      <c r="K40" s="45">
        <f>+K38+K39</f>
        <v>209497679</v>
      </c>
      <c r="L40" s="46">
        <f>+L38+L39</f>
        <v>238278396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10755724</v>
      </c>
      <c r="D6" s="19">
        <v>8205469</v>
      </c>
      <c r="E6" s="20">
        <v>6724275</v>
      </c>
      <c r="F6" s="21">
        <v>0</v>
      </c>
      <c r="G6" s="19">
        <v>0</v>
      </c>
      <c r="H6" s="20">
        <v>0</v>
      </c>
      <c r="I6" s="22">
        <v>15103778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238595</v>
      </c>
      <c r="D7" s="19">
        <v>99290</v>
      </c>
      <c r="E7" s="20">
        <v>349181</v>
      </c>
      <c r="F7" s="21">
        <v>0</v>
      </c>
      <c r="G7" s="19">
        <v>0</v>
      </c>
      <c r="H7" s="20">
        <v>0</v>
      </c>
      <c r="I7" s="22">
        <v>408743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311863427</v>
      </c>
      <c r="D8" s="19">
        <v>163756173</v>
      </c>
      <c r="E8" s="20">
        <v>214770914</v>
      </c>
      <c r="F8" s="21">
        <v>25050012</v>
      </c>
      <c r="G8" s="19">
        <v>25450012</v>
      </c>
      <c r="H8" s="20">
        <v>25450012</v>
      </c>
      <c r="I8" s="22">
        <v>75462559</v>
      </c>
      <c r="J8" s="23">
        <v>31764460</v>
      </c>
      <c r="K8" s="19">
        <v>33056520</v>
      </c>
      <c r="L8" s="20">
        <v>34378776</v>
      </c>
    </row>
    <row r="9" spans="1:12" ht="13.5" x14ac:dyDescent="0.25">
      <c r="A9" s="24" t="s">
        <v>24</v>
      </c>
      <c r="B9" s="18" t="s">
        <v>25</v>
      </c>
      <c r="C9" s="19">
        <v>745878851</v>
      </c>
      <c r="D9" s="19">
        <v>674050004</v>
      </c>
      <c r="E9" s="20">
        <v>217056122</v>
      </c>
      <c r="F9" s="21">
        <v>194017000</v>
      </c>
      <c r="G9" s="19">
        <v>195987600</v>
      </c>
      <c r="H9" s="20">
        <v>195987600</v>
      </c>
      <c r="I9" s="22">
        <v>204671571</v>
      </c>
      <c r="J9" s="23">
        <v>233599700</v>
      </c>
      <c r="K9" s="19">
        <v>247232800</v>
      </c>
      <c r="L9" s="20">
        <v>257532332</v>
      </c>
    </row>
    <row r="10" spans="1:12" ht="13.5" x14ac:dyDescent="0.25">
      <c r="A10" s="24" t="s">
        <v>26</v>
      </c>
      <c r="B10" s="18" t="s">
        <v>25</v>
      </c>
      <c r="C10" s="19">
        <v>92603294</v>
      </c>
      <c r="D10" s="19">
        <v>75958075</v>
      </c>
      <c r="E10" s="20">
        <v>66383081</v>
      </c>
      <c r="F10" s="21">
        <v>39412000</v>
      </c>
      <c r="G10" s="19">
        <v>37441400</v>
      </c>
      <c r="H10" s="20">
        <v>37441400</v>
      </c>
      <c r="I10" s="22">
        <v>65832000</v>
      </c>
      <c r="J10" s="23">
        <v>40293300</v>
      </c>
      <c r="K10" s="19">
        <v>41995704</v>
      </c>
      <c r="L10" s="20">
        <v>43806396</v>
      </c>
    </row>
    <row r="11" spans="1:12" ht="13.5" x14ac:dyDescent="0.25">
      <c r="A11" s="24" t="s">
        <v>27</v>
      </c>
      <c r="B11" s="18" t="s">
        <v>19</v>
      </c>
      <c r="C11" s="19">
        <v>138833</v>
      </c>
      <c r="D11" s="19">
        <v>915051</v>
      </c>
      <c r="E11" s="20">
        <v>498136</v>
      </c>
      <c r="F11" s="21">
        <v>4000000</v>
      </c>
      <c r="G11" s="19">
        <v>4000000</v>
      </c>
      <c r="H11" s="20">
        <v>4000000</v>
      </c>
      <c r="I11" s="22">
        <v>0</v>
      </c>
      <c r="J11" s="23">
        <v>4177620</v>
      </c>
      <c r="K11" s="19">
        <v>4324344</v>
      </c>
      <c r="L11" s="20">
        <v>4497312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67444924</v>
      </c>
      <c r="D14" s="19">
        <v>76340165</v>
      </c>
      <c r="E14" s="20">
        <v>23605232</v>
      </c>
      <c r="F14" s="21">
        <v>0</v>
      </c>
      <c r="G14" s="19">
        <v>0</v>
      </c>
      <c r="H14" s="20">
        <v>0</v>
      </c>
      <c r="I14" s="22">
        <v>-75757416</v>
      </c>
      <c r="J14" s="23">
        <v>281478363</v>
      </c>
      <c r="K14" s="19">
        <v>295220527</v>
      </c>
      <c r="L14" s="20">
        <v>307375801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625200</v>
      </c>
      <c r="K15" s="19">
        <v>650208</v>
      </c>
      <c r="L15" s="20">
        <v>676212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1228923648</v>
      </c>
      <c r="D17" s="27">
        <f t="shared" ref="D17:L17" si="0">SUM(D6:D16)</f>
        <v>999324227</v>
      </c>
      <c r="E17" s="28">
        <f t="shared" si="0"/>
        <v>529386941</v>
      </c>
      <c r="F17" s="29">
        <f t="shared" si="0"/>
        <v>262479012</v>
      </c>
      <c r="G17" s="27">
        <f t="shared" si="0"/>
        <v>262879012</v>
      </c>
      <c r="H17" s="30">
        <f t="shared" si="0"/>
        <v>262879012</v>
      </c>
      <c r="I17" s="29">
        <f t="shared" si="0"/>
        <v>285721235</v>
      </c>
      <c r="J17" s="31">
        <f t="shared" si="0"/>
        <v>591938643</v>
      </c>
      <c r="K17" s="27">
        <f t="shared" si="0"/>
        <v>622480103</v>
      </c>
      <c r="L17" s="28">
        <f t="shared" si="0"/>
        <v>648266829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-81297515</v>
      </c>
      <c r="D26" s="19">
        <v>-53168835</v>
      </c>
      <c r="E26" s="20">
        <v>-50041955</v>
      </c>
      <c r="F26" s="21">
        <v>-68451826</v>
      </c>
      <c r="G26" s="19">
        <v>-62988813</v>
      </c>
      <c r="H26" s="20">
        <v>-62988813</v>
      </c>
      <c r="I26" s="22">
        <v>-63538966</v>
      </c>
      <c r="J26" s="23">
        <v>-71914480</v>
      </c>
      <c r="K26" s="19">
        <v>-73758612</v>
      </c>
      <c r="L26" s="20">
        <v>-76839720</v>
      </c>
    </row>
    <row r="27" spans="1:12" ht="13.5" x14ac:dyDescent="0.25">
      <c r="A27" s="25" t="s">
        <v>40</v>
      </c>
      <c r="B27" s="26" t="s">
        <v>19</v>
      </c>
      <c r="C27" s="27">
        <f>SUM(C21:C26)</f>
        <v>-81297515</v>
      </c>
      <c r="D27" s="27">
        <f t="shared" ref="D27:L27" si="1">SUM(D21:D26)</f>
        <v>-53168835</v>
      </c>
      <c r="E27" s="28">
        <f t="shared" si="1"/>
        <v>-50041955</v>
      </c>
      <c r="F27" s="29">
        <f t="shared" si="1"/>
        <v>-68451826</v>
      </c>
      <c r="G27" s="27">
        <f t="shared" si="1"/>
        <v>-62988813</v>
      </c>
      <c r="H27" s="28">
        <f t="shared" si="1"/>
        <v>-62988813</v>
      </c>
      <c r="I27" s="30">
        <f t="shared" si="1"/>
        <v>-63538966</v>
      </c>
      <c r="J27" s="31">
        <f t="shared" si="1"/>
        <v>-71914480</v>
      </c>
      <c r="K27" s="27">
        <f t="shared" si="1"/>
        <v>-73758612</v>
      </c>
      <c r="L27" s="28">
        <f t="shared" si="1"/>
        <v>-76839720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1147626133</v>
      </c>
      <c r="D38" s="33">
        <f t="shared" ref="D38:L38" si="3">+D17+D27+D36</f>
        <v>946155392</v>
      </c>
      <c r="E38" s="34">
        <f t="shared" si="3"/>
        <v>479344986</v>
      </c>
      <c r="F38" s="35">
        <f t="shared" si="3"/>
        <v>194027186</v>
      </c>
      <c r="G38" s="33">
        <f t="shared" si="3"/>
        <v>199890199</v>
      </c>
      <c r="H38" s="34">
        <f t="shared" si="3"/>
        <v>199890199</v>
      </c>
      <c r="I38" s="36">
        <f t="shared" si="3"/>
        <v>222182269</v>
      </c>
      <c r="J38" s="37">
        <f t="shared" si="3"/>
        <v>520024163</v>
      </c>
      <c r="K38" s="33">
        <f t="shared" si="3"/>
        <v>548721491</v>
      </c>
      <c r="L38" s="34">
        <f t="shared" si="3"/>
        <v>571427109</v>
      </c>
    </row>
    <row r="39" spans="1:12" ht="13.5" x14ac:dyDescent="0.25">
      <c r="A39" s="24" t="s">
        <v>48</v>
      </c>
      <c r="B39" s="18" t="s">
        <v>49</v>
      </c>
      <c r="C39" s="33">
        <v>-37467330</v>
      </c>
      <c r="D39" s="33">
        <v>-121505348</v>
      </c>
      <c r="E39" s="34">
        <v>-378433744</v>
      </c>
      <c r="F39" s="35">
        <v>46013000</v>
      </c>
      <c r="G39" s="33">
        <v>131792454</v>
      </c>
      <c r="H39" s="34">
        <v>131792454</v>
      </c>
      <c r="I39" s="36">
        <v>89096449</v>
      </c>
      <c r="J39" s="37">
        <v>85438325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1110158803</v>
      </c>
      <c r="D40" s="45">
        <f t="shared" si="4"/>
        <v>824650044</v>
      </c>
      <c r="E40" s="46">
        <f t="shared" si="4"/>
        <v>100911242</v>
      </c>
      <c r="F40" s="47">
        <f t="shared" si="4"/>
        <v>240040186</v>
      </c>
      <c r="G40" s="45">
        <f t="shared" si="4"/>
        <v>331682653</v>
      </c>
      <c r="H40" s="46">
        <f t="shared" si="4"/>
        <v>331682653</v>
      </c>
      <c r="I40" s="48">
        <v>311278718</v>
      </c>
      <c r="J40" s="49">
        <f>+J38+J39</f>
        <v>605462488</v>
      </c>
      <c r="K40" s="45">
        <f>+K38+K39</f>
        <v>548721491</v>
      </c>
      <c r="L40" s="46">
        <f>+L38+L39</f>
        <v>571427109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41564719</v>
      </c>
      <c r="G6" s="19">
        <v>44919501</v>
      </c>
      <c r="H6" s="20">
        <v>44919501</v>
      </c>
      <c r="I6" s="22">
        <v>0</v>
      </c>
      <c r="J6" s="23">
        <v>45110474</v>
      </c>
      <c r="K6" s="19">
        <v>47095335</v>
      </c>
      <c r="L6" s="20">
        <v>49214625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91415058</v>
      </c>
      <c r="G7" s="19">
        <v>106087944</v>
      </c>
      <c r="H7" s="20">
        <v>106087944</v>
      </c>
      <c r="I7" s="22">
        <v>0</v>
      </c>
      <c r="J7" s="23">
        <v>108489263</v>
      </c>
      <c r="K7" s="19">
        <v>113262790</v>
      </c>
      <c r="L7" s="20">
        <v>118359616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12358466</v>
      </c>
      <c r="E8" s="20">
        <v>1383604</v>
      </c>
      <c r="F8" s="21">
        <v>9409785</v>
      </c>
      <c r="G8" s="19">
        <v>3651867</v>
      </c>
      <c r="H8" s="20">
        <v>3651867</v>
      </c>
      <c r="I8" s="22">
        <v>9477209</v>
      </c>
      <c r="J8" s="23">
        <v>26497210</v>
      </c>
      <c r="K8" s="19">
        <v>4028510</v>
      </c>
      <c r="L8" s="20">
        <v>4209793</v>
      </c>
    </row>
    <row r="9" spans="1:12" ht="13.5" x14ac:dyDescent="0.25">
      <c r="A9" s="24" t="s">
        <v>24</v>
      </c>
      <c r="B9" s="18" t="s">
        <v>25</v>
      </c>
      <c r="C9" s="19">
        <v>-2463254</v>
      </c>
      <c r="D9" s="19">
        <v>20927009</v>
      </c>
      <c r="E9" s="20">
        <v>11847097</v>
      </c>
      <c r="F9" s="21">
        <v>234798217</v>
      </c>
      <c r="G9" s="19">
        <v>502847172</v>
      </c>
      <c r="H9" s="20">
        <v>502847172</v>
      </c>
      <c r="I9" s="22">
        <v>-8533053</v>
      </c>
      <c r="J9" s="23">
        <v>169145368</v>
      </c>
      <c r="K9" s="19">
        <v>176381632</v>
      </c>
      <c r="L9" s="20">
        <v>184201041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39256850</v>
      </c>
      <c r="G10" s="19">
        <v>39256849</v>
      </c>
      <c r="H10" s="20">
        <v>39256849</v>
      </c>
      <c r="I10" s="22">
        <v>0</v>
      </c>
      <c r="J10" s="23">
        <v>31939000</v>
      </c>
      <c r="K10" s="19">
        <v>33344316</v>
      </c>
      <c r="L10" s="20">
        <v>36450000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1950991</v>
      </c>
      <c r="K11" s="19">
        <v>2036835</v>
      </c>
      <c r="L11" s="20">
        <v>2128492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1820263</v>
      </c>
      <c r="G12" s="19">
        <v>1768481</v>
      </c>
      <c r="H12" s="20">
        <v>1768481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-212500813</v>
      </c>
      <c r="G14" s="19">
        <v>-222487759</v>
      </c>
      <c r="H14" s="20">
        <v>-222487759</v>
      </c>
      <c r="I14" s="22">
        <v>-6013</v>
      </c>
      <c r="J14" s="23">
        <v>-321261959</v>
      </c>
      <c r="K14" s="19">
        <v>-323921367</v>
      </c>
      <c r="L14" s="20">
        <v>-339857116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</v>
      </c>
      <c r="G15" s="19">
        <v>-300000</v>
      </c>
      <c r="H15" s="20">
        <v>-300000</v>
      </c>
      <c r="I15" s="22">
        <v>0</v>
      </c>
      <c r="J15" s="23">
        <v>-314400</v>
      </c>
      <c r="K15" s="19">
        <v>-328234</v>
      </c>
      <c r="L15" s="20">
        <v>-343004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-2463254</v>
      </c>
      <c r="D17" s="27">
        <f t="shared" ref="D17:L17" si="0">SUM(D6:D16)</f>
        <v>33285475</v>
      </c>
      <c r="E17" s="28">
        <f t="shared" si="0"/>
        <v>13230701</v>
      </c>
      <c r="F17" s="29">
        <f t="shared" si="0"/>
        <v>205464079</v>
      </c>
      <c r="G17" s="27">
        <f t="shared" si="0"/>
        <v>475744055</v>
      </c>
      <c r="H17" s="30">
        <f t="shared" si="0"/>
        <v>475744055</v>
      </c>
      <c r="I17" s="29">
        <f t="shared" si="0"/>
        <v>938143</v>
      </c>
      <c r="J17" s="31">
        <f t="shared" si="0"/>
        <v>61555947</v>
      </c>
      <c r="K17" s="27">
        <f t="shared" si="0"/>
        <v>51899817</v>
      </c>
      <c r="L17" s="28">
        <f t="shared" si="0"/>
        <v>54363447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-32416033</v>
      </c>
      <c r="K26" s="19">
        <v>-32798339</v>
      </c>
      <c r="L26" s="20">
        <v>-35670081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-32416033</v>
      </c>
      <c r="K27" s="27">
        <f t="shared" si="1"/>
        <v>-32798339</v>
      </c>
      <c r="L27" s="28">
        <f t="shared" si="1"/>
        <v>-35670081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184668</v>
      </c>
      <c r="F35" s="21">
        <v>0</v>
      </c>
      <c r="G35" s="19">
        <v>0</v>
      </c>
      <c r="H35" s="20">
        <v>0</v>
      </c>
      <c r="I35" s="22">
        <v>-37458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184668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-37458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-2463254</v>
      </c>
      <c r="D38" s="33">
        <f t="shared" ref="D38:L38" si="3">+D17+D27+D36</f>
        <v>33285475</v>
      </c>
      <c r="E38" s="34">
        <f t="shared" si="3"/>
        <v>13415369</v>
      </c>
      <c r="F38" s="35">
        <f t="shared" si="3"/>
        <v>205464079</v>
      </c>
      <c r="G38" s="33">
        <f t="shared" si="3"/>
        <v>475744055</v>
      </c>
      <c r="H38" s="34">
        <f t="shared" si="3"/>
        <v>475744055</v>
      </c>
      <c r="I38" s="36">
        <f t="shared" si="3"/>
        <v>900685</v>
      </c>
      <c r="J38" s="37">
        <f t="shared" si="3"/>
        <v>29139914</v>
      </c>
      <c r="K38" s="33">
        <f t="shared" si="3"/>
        <v>19101478</v>
      </c>
      <c r="L38" s="34">
        <f t="shared" si="3"/>
        <v>18693366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55206771</v>
      </c>
      <c r="K39" s="33">
        <v>57635869</v>
      </c>
      <c r="L39" s="34">
        <v>60229483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-2463254</v>
      </c>
      <c r="D40" s="45">
        <f t="shared" si="4"/>
        <v>33285475</v>
      </c>
      <c r="E40" s="46">
        <f t="shared" si="4"/>
        <v>13415369</v>
      </c>
      <c r="F40" s="47">
        <f t="shared" si="4"/>
        <v>205464079</v>
      </c>
      <c r="G40" s="45">
        <f t="shared" si="4"/>
        <v>475744055</v>
      </c>
      <c r="H40" s="46">
        <f t="shared" si="4"/>
        <v>475744055</v>
      </c>
      <c r="I40" s="48">
        <v>900685</v>
      </c>
      <c r="J40" s="49">
        <f>+J38+J39</f>
        <v>84346685</v>
      </c>
      <c r="K40" s="45">
        <f>+K38+K39</f>
        <v>76737347</v>
      </c>
      <c r="L40" s="46">
        <f>+L38+L39</f>
        <v>78922849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10000</v>
      </c>
      <c r="D7" s="19">
        <v>43689</v>
      </c>
      <c r="E7" s="20">
        <v>30113940</v>
      </c>
      <c r="F7" s="21">
        <v>100845849</v>
      </c>
      <c r="G7" s="19">
        <v>26246064</v>
      </c>
      <c r="H7" s="20">
        <v>26246064</v>
      </c>
      <c r="I7" s="22">
        <v>22067444</v>
      </c>
      <c r="J7" s="23">
        <v>56242171</v>
      </c>
      <c r="K7" s="19">
        <v>58716827</v>
      </c>
      <c r="L7" s="20">
        <v>61359084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151244</v>
      </c>
      <c r="F8" s="21">
        <v>868085</v>
      </c>
      <c r="G8" s="19">
        <v>868085</v>
      </c>
      <c r="H8" s="20">
        <v>868085</v>
      </c>
      <c r="I8" s="22">
        <v>2500000</v>
      </c>
      <c r="J8" s="23">
        <v>915309</v>
      </c>
      <c r="K8" s="19">
        <v>955582</v>
      </c>
      <c r="L8" s="20">
        <v>998585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1929611721</v>
      </c>
      <c r="E9" s="20">
        <v>3669009783</v>
      </c>
      <c r="F9" s="21">
        <v>411292000</v>
      </c>
      <c r="G9" s="19">
        <v>411249065</v>
      </c>
      <c r="H9" s="20">
        <v>411249065</v>
      </c>
      <c r="I9" s="22">
        <v>1427874168</v>
      </c>
      <c r="J9" s="23">
        <v>467662000</v>
      </c>
      <c r="K9" s="19">
        <v>495741000</v>
      </c>
      <c r="L9" s="20">
        <v>535487000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288749000</v>
      </c>
      <c r="G10" s="19">
        <v>293404000</v>
      </c>
      <c r="H10" s="20">
        <v>293404000</v>
      </c>
      <c r="I10" s="22">
        <v>0</v>
      </c>
      <c r="J10" s="23">
        <v>302535000</v>
      </c>
      <c r="K10" s="19">
        <v>315774000</v>
      </c>
      <c r="L10" s="20">
        <v>331461000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2400000</v>
      </c>
      <c r="H11" s="20">
        <v>2400000</v>
      </c>
      <c r="I11" s="22">
        <v>0</v>
      </c>
      <c r="J11" s="23">
        <v>2515200</v>
      </c>
      <c r="K11" s="19">
        <v>2625869</v>
      </c>
      <c r="L11" s="20">
        <v>2744033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-145059</v>
      </c>
      <c r="E14" s="20">
        <v>139081601</v>
      </c>
      <c r="F14" s="21">
        <v>-447152420</v>
      </c>
      <c r="G14" s="19">
        <v>-432091030</v>
      </c>
      <c r="H14" s="20">
        <v>-432091030</v>
      </c>
      <c r="I14" s="22">
        <v>158574853</v>
      </c>
      <c r="J14" s="23">
        <v>-507490490</v>
      </c>
      <c r="K14" s="19">
        <v>-546797718</v>
      </c>
      <c r="L14" s="20">
        <v>-592478812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-390525</v>
      </c>
      <c r="G15" s="19">
        <v>-725367</v>
      </c>
      <c r="H15" s="20">
        <v>-725367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-10650000</v>
      </c>
      <c r="G16" s="19">
        <v>-10000000</v>
      </c>
      <c r="H16" s="20">
        <v>-10000000</v>
      </c>
      <c r="I16" s="22">
        <v>0</v>
      </c>
      <c r="J16" s="23">
        <v>-20000000</v>
      </c>
      <c r="K16" s="19">
        <v>-20000000</v>
      </c>
      <c r="L16" s="20">
        <v>-20000000</v>
      </c>
    </row>
    <row r="17" spans="1:12" ht="13.5" x14ac:dyDescent="0.25">
      <c r="A17" s="25" t="s">
        <v>33</v>
      </c>
      <c r="B17" s="26" t="s">
        <v>19</v>
      </c>
      <c r="C17" s="27">
        <f>SUM(C6:C16)</f>
        <v>10000</v>
      </c>
      <c r="D17" s="27">
        <f t="shared" ref="D17:L17" si="0">SUM(D6:D16)</f>
        <v>1929510351</v>
      </c>
      <c r="E17" s="28">
        <f t="shared" si="0"/>
        <v>3838356568</v>
      </c>
      <c r="F17" s="29">
        <f t="shared" si="0"/>
        <v>343561989</v>
      </c>
      <c r="G17" s="27">
        <f t="shared" si="0"/>
        <v>291350817</v>
      </c>
      <c r="H17" s="30">
        <f t="shared" si="0"/>
        <v>291350817</v>
      </c>
      <c r="I17" s="29">
        <f t="shared" si="0"/>
        <v>1611016465</v>
      </c>
      <c r="J17" s="31">
        <f t="shared" si="0"/>
        <v>302379190</v>
      </c>
      <c r="K17" s="27">
        <f t="shared" si="0"/>
        <v>307015560</v>
      </c>
      <c r="L17" s="28">
        <f t="shared" si="0"/>
        <v>319570890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2000000</v>
      </c>
      <c r="G21" s="39">
        <v>500000</v>
      </c>
      <c r="H21" s="40">
        <v>500000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4267946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-287572000</v>
      </c>
      <c r="G26" s="19">
        <v>-293005559</v>
      </c>
      <c r="H26" s="20">
        <v>-293005559</v>
      </c>
      <c r="I26" s="22">
        <v>0</v>
      </c>
      <c r="J26" s="23">
        <v>-298208250</v>
      </c>
      <c r="K26" s="19">
        <v>-309632990</v>
      </c>
      <c r="L26" s="20">
        <v>-324983459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4267946</v>
      </c>
      <c r="E27" s="28">
        <f t="shared" si="1"/>
        <v>0</v>
      </c>
      <c r="F27" s="29">
        <f t="shared" si="1"/>
        <v>-285572000</v>
      </c>
      <c r="G27" s="27">
        <f t="shared" si="1"/>
        <v>-292505559</v>
      </c>
      <c r="H27" s="28">
        <f t="shared" si="1"/>
        <v>-292505559</v>
      </c>
      <c r="I27" s="30">
        <f t="shared" si="1"/>
        <v>0</v>
      </c>
      <c r="J27" s="31">
        <f t="shared" si="1"/>
        <v>-298208250</v>
      </c>
      <c r="K27" s="27">
        <f t="shared" si="1"/>
        <v>-309632990</v>
      </c>
      <c r="L27" s="28">
        <f t="shared" si="1"/>
        <v>-324983459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-7415189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-7415189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10000</v>
      </c>
      <c r="D38" s="33">
        <f t="shared" ref="D38:L38" si="3">+D17+D27+D36</f>
        <v>1933778297</v>
      </c>
      <c r="E38" s="34">
        <f t="shared" si="3"/>
        <v>3838356568</v>
      </c>
      <c r="F38" s="35">
        <f t="shared" si="3"/>
        <v>50574800</v>
      </c>
      <c r="G38" s="33">
        <f t="shared" si="3"/>
        <v>-1154742</v>
      </c>
      <c r="H38" s="34">
        <f t="shared" si="3"/>
        <v>-1154742</v>
      </c>
      <c r="I38" s="36">
        <f t="shared" si="3"/>
        <v>1611016465</v>
      </c>
      <c r="J38" s="37">
        <f t="shared" si="3"/>
        <v>4170940</v>
      </c>
      <c r="K38" s="33">
        <f t="shared" si="3"/>
        <v>-2617430</v>
      </c>
      <c r="L38" s="34">
        <f t="shared" si="3"/>
        <v>-5412569</v>
      </c>
    </row>
    <row r="39" spans="1:12" ht="13.5" x14ac:dyDescent="0.25">
      <c r="A39" s="24" t="s">
        <v>48</v>
      </c>
      <c r="B39" s="18" t="s">
        <v>49</v>
      </c>
      <c r="C39" s="33">
        <v>100</v>
      </c>
      <c r="D39" s="33">
        <v>100</v>
      </c>
      <c r="E39" s="34">
        <v>15060152</v>
      </c>
      <c r="F39" s="35">
        <v>3876000</v>
      </c>
      <c r="G39" s="33">
        <v>11406645</v>
      </c>
      <c r="H39" s="34">
        <v>11406645</v>
      </c>
      <c r="I39" s="36">
        <v>0</v>
      </c>
      <c r="J39" s="37">
        <v>6079558</v>
      </c>
      <c r="K39" s="33">
        <v>11996618</v>
      </c>
      <c r="L39" s="34">
        <v>15700814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10100</v>
      </c>
      <c r="D40" s="45">
        <f t="shared" si="4"/>
        <v>1933778397</v>
      </c>
      <c r="E40" s="46">
        <f t="shared" si="4"/>
        <v>3853416720</v>
      </c>
      <c r="F40" s="47">
        <f t="shared" si="4"/>
        <v>54450800</v>
      </c>
      <c r="G40" s="45">
        <f t="shared" si="4"/>
        <v>10251903</v>
      </c>
      <c r="H40" s="46">
        <f t="shared" si="4"/>
        <v>10251903</v>
      </c>
      <c r="I40" s="48">
        <v>1611016465</v>
      </c>
      <c r="J40" s="49">
        <f>+J38+J39</f>
        <v>10250498</v>
      </c>
      <c r="K40" s="45">
        <f>+K38+K39</f>
        <v>9379188</v>
      </c>
      <c r="L40" s="46">
        <f>+L38+L39</f>
        <v>10288245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21109660</v>
      </c>
      <c r="F6" s="21">
        <v>21109660</v>
      </c>
      <c r="G6" s="19">
        <v>272208152</v>
      </c>
      <c r="H6" s="20">
        <v>272208152</v>
      </c>
      <c r="I6" s="22">
        <v>253395420</v>
      </c>
      <c r="J6" s="23">
        <v>271193407</v>
      </c>
      <c r="K6" s="19">
        <v>288759745</v>
      </c>
      <c r="L6" s="20">
        <v>301753933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957738282</v>
      </c>
      <c r="H7" s="20">
        <v>957738282</v>
      </c>
      <c r="I7" s="22">
        <v>819518030</v>
      </c>
      <c r="J7" s="23">
        <v>996286236</v>
      </c>
      <c r="K7" s="19">
        <v>1091667566</v>
      </c>
      <c r="L7" s="20">
        <v>1186122465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2661640594</v>
      </c>
      <c r="F8" s="21">
        <v>2661664317</v>
      </c>
      <c r="G8" s="19">
        <v>35631349</v>
      </c>
      <c r="H8" s="20">
        <v>35631349</v>
      </c>
      <c r="I8" s="22">
        <v>2838843175</v>
      </c>
      <c r="J8" s="23">
        <v>29823222</v>
      </c>
      <c r="K8" s="19">
        <v>31131279</v>
      </c>
      <c r="L8" s="20">
        <v>32885695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842931651</v>
      </c>
      <c r="H9" s="20">
        <v>842931651</v>
      </c>
      <c r="I9" s="22">
        <v>312457807</v>
      </c>
      <c r="J9" s="23">
        <v>1112706985</v>
      </c>
      <c r="K9" s="19">
        <v>869077000</v>
      </c>
      <c r="L9" s="20">
        <v>945027500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148605513</v>
      </c>
      <c r="H10" s="20">
        <v>148605513</v>
      </c>
      <c r="I10" s="22">
        <v>106667629</v>
      </c>
      <c r="J10" s="23">
        <v>191032032</v>
      </c>
      <c r="K10" s="19">
        <v>157183000</v>
      </c>
      <c r="L10" s="20">
        <v>104950000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376030</v>
      </c>
      <c r="F11" s="21">
        <v>376030</v>
      </c>
      <c r="G11" s="19">
        <v>0</v>
      </c>
      <c r="H11" s="20">
        <v>0</v>
      </c>
      <c r="I11" s="22">
        <v>697049</v>
      </c>
      <c r="J11" s="23">
        <v>3130937</v>
      </c>
      <c r="K11" s="19">
        <v>2509167</v>
      </c>
      <c r="L11" s="20">
        <v>2622080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-1179387</v>
      </c>
      <c r="F14" s="21">
        <v>-1427232453</v>
      </c>
      <c r="G14" s="19">
        <v>-1967621173</v>
      </c>
      <c r="H14" s="20">
        <v>-1967621173</v>
      </c>
      <c r="I14" s="22">
        <v>-1637893090</v>
      </c>
      <c r="J14" s="23">
        <v>-2322889393</v>
      </c>
      <c r="K14" s="19">
        <v>-2082924834</v>
      </c>
      <c r="L14" s="20">
        <v>-2178767315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-35845953</v>
      </c>
      <c r="K15" s="19">
        <v>-37423175</v>
      </c>
      <c r="L15" s="20">
        <v>-39107217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2681946897</v>
      </c>
      <c r="F17" s="29">
        <f t="shared" si="0"/>
        <v>1255917554</v>
      </c>
      <c r="G17" s="27">
        <f t="shared" si="0"/>
        <v>289493774</v>
      </c>
      <c r="H17" s="30">
        <f t="shared" si="0"/>
        <v>289493774</v>
      </c>
      <c r="I17" s="29">
        <f t="shared" si="0"/>
        <v>2693686020</v>
      </c>
      <c r="J17" s="31">
        <f t="shared" si="0"/>
        <v>245437473</v>
      </c>
      <c r="K17" s="27">
        <f t="shared" si="0"/>
        <v>319979748</v>
      </c>
      <c r="L17" s="28">
        <f t="shared" si="0"/>
        <v>355487141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8122331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1990358</v>
      </c>
      <c r="H24" s="20">
        <v>1990358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-185393160</v>
      </c>
      <c r="H26" s="20">
        <v>-185393160</v>
      </c>
      <c r="I26" s="22">
        <v>-88696058</v>
      </c>
      <c r="J26" s="23">
        <v>-209377532</v>
      </c>
      <c r="K26" s="19">
        <v>-170083001</v>
      </c>
      <c r="L26" s="20">
        <v>-117850000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-183402802</v>
      </c>
      <c r="H27" s="28">
        <f t="shared" si="1"/>
        <v>-183402802</v>
      </c>
      <c r="I27" s="30">
        <f t="shared" si="1"/>
        <v>-80573727</v>
      </c>
      <c r="J27" s="31">
        <f t="shared" si="1"/>
        <v>-209377532</v>
      </c>
      <c r="K27" s="27">
        <f t="shared" si="1"/>
        <v>-170083001</v>
      </c>
      <c r="L27" s="28">
        <f t="shared" si="1"/>
        <v>-117850000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-32105578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-32105578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2681946897</v>
      </c>
      <c r="F38" s="35">
        <f t="shared" si="3"/>
        <v>1255917554</v>
      </c>
      <c r="G38" s="33">
        <f t="shared" si="3"/>
        <v>106090972</v>
      </c>
      <c r="H38" s="34">
        <f t="shared" si="3"/>
        <v>106090972</v>
      </c>
      <c r="I38" s="36">
        <f t="shared" si="3"/>
        <v>2613112293</v>
      </c>
      <c r="J38" s="37">
        <f t="shared" si="3"/>
        <v>3954363</v>
      </c>
      <c r="K38" s="33">
        <f t="shared" si="3"/>
        <v>149896747</v>
      </c>
      <c r="L38" s="34">
        <f t="shared" si="3"/>
        <v>237637141</v>
      </c>
    </row>
    <row r="39" spans="1:12" ht="13.5" x14ac:dyDescent="0.25">
      <c r="A39" s="24" t="s">
        <v>48</v>
      </c>
      <c r="B39" s="18" t="s">
        <v>49</v>
      </c>
      <c r="C39" s="33">
        <v>10000323</v>
      </c>
      <c r="D39" s="33">
        <v>705675</v>
      </c>
      <c r="E39" s="34">
        <v>705419</v>
      </c>
      <c r="F39" s="35">
        <v>705419</v>
      </c>
      <c r="G39" s="33">
        <v>-62304961</v>
      </c>
      <c r="H39" s="34">
        <v>-62304961</v>
      </c>
      <c r="I39" s="36">
        <v>0</v>
      </c>
      <c r="J39" s="37">
        <v>47457649</v>
      </c>
      <c r="K39" s="33">
        <v>53693247</v>
      </c>
      <c r="L39" s="34">
        <v>206218597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10000323</v>
      </c>
      <c r="D40" s="45">
        <f t="shared" si="4"/>
        <v>705675</v>
      </c>
      <c r="E40" s="46">
        <f t="shared" si="4"/>
        <v>2682652316</v>
      </c>
      <c r="F40" s="47">
        <f t="shared" si="4"/>
        <v>1256622973</v>
      </c>
      <c r="G40" s="45">
        <f t="shared" si="4"/>
        <v>43786011</v>
      </c>
      <c r="H40" s="46">
        <f t="shared" si="4"/>
        <v>43786011</v>
      </c>
      <c r="I40" s="48">
        <v>2613112293</v>
      </c>
      <c r="J40" s="49">
        <f>+J38+J39</f>
        <v>51412012</v>
      </c>
      <c r="K40" s="45">
        <f>+K38+K39</f>
        <v>203589994</v>
      </c>
      <c r="L40" s="46">
        <f>+L38+L39</f>
        <v>443855738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24891750</v>
      </c>
      <c r="G6" s="19">
        <v>24951029</v>
      </c>
      <c r="H6" s="20">
        <v>24951029</v>
      </c>
      <c r="I6" s="22">
        <v>0</v>
      </c>
      <c r="J6" s="23">
        <v>27655500</v>
      </c>
      <c r="K6" s="19">
        <v>30185600</v>
      </c>
      <c r="L6" s="20">
        <v>34194650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2175114</v>
      </c>
      <c r="F7" s="21">
        <v>18381000</v>
      </c>
      <c r="G7" s="19">
        <v>17908840</v>
      </c>
      <c r="H7" s="20">
        <v>17908840</v>
      </c>
      <c r="I7" s="22">
        <v>-27073446</v>
      </c>
      <c r="J7" s="23">
        <v>16945500</v>
      </c>
      <c r="K7" s="19">
        <v>19456800</v>
      </c>
      <c r="L7" s="20">
        <v>22074500</v>
      </c>
    </row>
    <row r="8" spans="1:12" ht="13.5" x14ac:dyDescent="0.25">
      <c r="A8" s="24" t="s">
        <v>23</v>
      </c>
      <c r="B8" s="18" t="s">
        <v>19</v>
      </c>
      <c r="C8" s="19">
        <v>182486</v>
      </c>
      <c r="D8" s="19">
        <v>188126</v>
      </c>
      <c r="E8" s="20">
        <v>9168</v>
      </c>
      <c r="F8" s="21">
        <v>8516800</v>
      </c>
      <c r="G8" s="19">
        <v>6854609</v>
      </c>
      <c r="H8" s="20">
        <v>6854609</v>
      </c>
      <c r="I8" s="22">
        <v>72</v>
      </c>
      <c r="J8" s="23">
        <v>7768175</v>
      </c>
      <c r="K8" s="19">
        <v>8646707</v>
      </c>
      <c r="L8" s="20">
        <v>9508795</v>
      </c>
    </row>
    <row r="9" spans="1:12" ht="13.5" x14ac:dyDescent="0.25">
      <c r="A9" s="24" t="s">
        <v>24</v>
      </c>
      <c r="B9" s="18" t="s">
        <v>25</v>
      </c>
      <c r="C9" s="19">
        <v>13456513</v>
      </c>
      <c r="D9" s="19">
        <v>3569647</v>
      </c>
      <c r="E9" s="20">
        <v>2700584</v>
      </c>
      <c r="F9" s="21">
        <v>38176000</v>
      </c>
      <c r="G9" s="19">
        <v>38176000</v>
      </c>
      <c r="H9" s="20">
        <v>38176000</v>
      </c>
      <c r="I9" s="22">
        <v>4486877</v>
      </c>
      <c r="J9" s="23">
        <v>42004000</v>
      </c>
      <c r="K9" s="19">
        <v>42922000</v>
      </c>
      <c r="L9" s="20">
        <v>45010000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17682000</v>
      </c>
      <c r="G10" s="19">
        <v>17682000</v>
      </c>
      <c r="H10" s="20">
        <v>17682000</v>
      </c>
      <c r="I10" s="22">
        <v>0</v>
      </c>
      <c r="J10" s="23">
        <v>26703000</v>
      </c>
      <c r="K10" s="19">
        <v>20250000</v>
      </c>
      <c r="L10" s="20">
        <v>17821000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449406</v>
      </c>
      <c r="H11" s="20">
        <v>449406</v>
      </c>
      <c r="I11" s="22">
        <v>0</v>
      </c>
      <c r="J11" s="23">
        <v>470977</v>
      </c>
      <c r="K11" s="19">
        <v>491700</v>
      </c>
      <c r="L11" s="20">
        <v>513827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1577808</v>
      </c>
      <c r="D14" s="19">
        <v>1697949</v>
      </c>
      <c r="E14" s="20">
        <v>1967218</v>
      </c>
      <c r="F14" s="21">
        <v>-82855791</v>
      </c>
      <c r="G14" s="19">
        <v>-85854771</v>
      </c>
      <c r="H14" s="20">
        <v>-85854771</v>
      </c>
      <c r="I14" s="22">
        <v>-190176</v>
      </c>
      <c r="J14" s="23">
        <v>-92155516</v>
      </c>
      <c r="K14" s="19">
        <v>-97298754</v>
      </c>
      <c r="L14" s="20">
        <v>-108926564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-17600</v>
      </c>
      <c r="G15" s="19">
        <v>-287600</v>
      </c>
      <c r="H15" s="20">
        <v>-287600</v>
      </c>
      <c r="I15" s="22">
        <v>0</v>
      </c>
      <c r="J15" s="23">
        <v>-131199</v>
      </c>
      <c r="K15" s="19">
        <v>-115273</v>
      </c>
      <c r="L15" s="20">
        <v>-120345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15216807</v>
      </c>
      <c r="D17" s="27">
        <f t="shared" ref="D17:L17" si="0">SUM(D6:D16)</f>
        <v>5455722</v>
      </c>
      <c r="E17" s="28">
        <f t="shared" si="0"/>
        <v>6852084</v>
      </c>
      <c r="F17" s="29">
        <f t="shared" si="0"/>
        <v>24774159</v>
      </c>
      <c r="G17" s="27">
        <f t="shared" si="0"/>
        <v>19879513</v>
      </c>
      <c r="H17" s="30">
        <f t="shared" si="0"/>
        <v>19879513</v>
      </c>
      <c r="I17" s="29">
        <f t="shared" si="0"/>
        <v>-22776673</v>
      </c>
      <c r="J17" s="31">
        <f t="shared" si="0"/>
        <v>29260437</v>
      </c>
      <c r="K17" s="27">
        <f t="shared" si="0"/>
        <v>24538780</v>
      </c>
      <c r="L17" s="28">
        <f t="shared" si="0"/>
        <v>20075863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-18272580</v>
      </c>
      <c r="G26" s="19">
        <v>-18699650</v>
      </c>
      <c r="H26" s="20">
        <v>-18699650</v>
      </c>
      <c r="I26" s="22">
        <v>0</v>
      </c>
      <c r="J26" s="23">
        <v>-27788499</v>
      </c>
      <c r="K26" s="19">
        <v>-21827484</v>
      </c>
      <c r="L26" s="20">
        <v>-19469471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-18272580</v>
      </c>
      <c r="G27" s="27">
        <f t="shared" si="1"/>
        <v>-18699650</v>
      </c>
      <c r="H27" s="28">
        <f t="shared" si="1"/>
        <v>-18699650</v>
      </c>
      <c r="I27" s="30">
        <f t="shared" si="1"/>
        <v>0</v>
      </c>
      <c r="J27" s="31">
        <f t="shared" si="1"/>
        <v>-27788499</v>
      </c>
      <c r="K27" s="27">
        <f t="shared" si="1"/>
        <v>-21827484</v>
      </c>
      <c r="L27" s="28">
        <f t="shared" si="1"/>
        <v>-19469471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-104978</v>
      </c>
      <c r="G35" s="19">
        <v>-104978</v>
      </c>
      <c r="H35" s="20">
        <v>-104978</v>
      </c>
      <c r="I35" s="22">
        <v>0</v>
      </c>
      <c r="J35" s="23">
        <v>-117000</v>
      </c>
      <c r="K35" s="19">
        <v>-66000</v>
      </c>
      <c r="L35" s="20">
        <v>-70000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-104978</v>
      </c>
      <c r="G36" s="27">
        <f t="shared" si="2"/>
        <v>-104978</v>
      </c>
      <c r="H36" s="28">
        <f t="shared" si="2"/>
        <v>-104978</v>
      </c>
      <c r="I36" s="30">
        <f t="shared" si="2"/>
        <v>0</v>
      </c>
      <c r="J36" s="31">
        <f t="shared" si="2"/>
        <v>-117000</v>
      </c>
      <c r="K36" s="27">
        <f t="shared" si="2"/>
        <v>-66000</v>
      </c>
      <c r="L36" s="28">
        <f t="shared" si="2"/>
        <v>-70000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15216807</v>
      </c>
      <c r="D38" s="33">
        <f t="shared" ref="D38:L38" si="3">+D17+D27+D36</f>
        <v>5455722</v>
      </c>
      <c r="E38" s="34">
        <f t="shared" si="3"/>
        <v>6852084</v>
      </c>
      <c r="F38" s="35">
        <f t="shared" si="3"/>
        <v>6396601</v>
      </c>
      <c r="G38" s="33">
        <f t="shared" si="3"/>
        <v>1074885</v>
      </c>
      <c r="H38" s="34">
        <f t="shared" si="3"/>
        <v>1074885</v>
      </c>
      <c r="I38" s="36">
        <f t="shared" si="3"/>
        <v>-22776673</v>
      </c>
      <c r="J38" s="37">
        <f t="shared" si="3"/>
        <v>1354938</v>
      </c>
      <c r="K38" s="33">
        <f t="shared" si="3"/>
        <v>2645296</v>
      </c>
      <c r="L38" s="34">
        <f t="shared" si="3"/>
        <v>536392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3635226</v>
      </c>
      <c r="G39" s="33">
        <v>4341754</v>
      </c>
      <c r="H39" s="34">
        <v>4341754</v>
      </c>
      <c r="I39" s="36">
        <v>0</v>
      </c>
      <c r="J39" s="37">
        <v>4951111</v>
      </c>
      <c r="K39" s="33">
        <v>6765151</v>
      </c>
      <c r="L39" s="34">
        <v>9433678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15216807</v>
      </c>
      <c r="D40" s="45">
        <f t="shared" si="4"/>
        <v>5455722</v>
      </c>
      <c r="E40" s="46">
        <f t="shared" si="4"/>
        <v>6852084</v>
      </c>
      <c r="F40" s="47">
        <f t="shared" si="4"/>
        <v>10031827</v>
      </c>
      <c r="G40" s="45">
        <f t="shared" si="4"/>
        <v>5416639</v>
      </c>
      <c r="H40" s="46">
        <f t="shared" si="4"/>
        <v>5416639</v>
      </c>
      <c r="I40" s="48">
        <v>-22776673</v>
      </c>
      <c r="J40" s="49">
        <f>+J38+J39</f>
        <v>6306049</v>
      </c>
      <c r="K40" s="45">
        <f>+K38+K39</f>
        <v>9410447</v>
      </c>
      <c r="L40" s="46">
        <f>+L38+L39</f>
        <v>9970070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12705609</v>
      </c>
      <c r="D6" s="19">
        <v>16909224</v>
      </c>
      <c r="E6" s="20">
        <v>19079992</v>
      </c>
      <c r="F6" s="21">
        <v>21635370</v>
      </c>
      <c r="G6" s="19">
        <v>21635370</v>
      </c>
      <c r="H6" s="20">
        <v>21635370</v>
      </c>
      <c r="I6" s="22">
        <v>23714587</v>
      </c>
      <c r="J6" s="23">
        <v>32766288</v>
      </c>
      <c r="K6" s="19">
        <v>-34208005</v>
      </c>
      <c r="L6" s="20">
        <v>-35747364</v>
      </c>
    </row>
    <row r="7" spans="1:12" ht="13.5" x14ac:dyDescent="0.25">
      <c r="A7" s="24" t="s">
        <v>22</v>
      </c>
      <c r="B7" s="18" t="s">
        <v>19</v>
      </c>
      <c r="C7" s="19">
        <v>393479</v>
      </c>
      <c r="D7" s="19">
        <v>443534</v>
      </c>
      <c r="E7" s="20">
        <v>454521</v>
      </c>
      <c r="F7" s="21">
        <v>972450</v>
      </c>
      <c r="G7" s="19">
        <v>18921826</v>
      </c>
      <c r="H7" s="20">
        <v>18921826</v>
      </c>
      <c r="I7" s="22">
        <v>489035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12487456</v>
      </c>
      <c r="D8" s="19">
        <v>2629568</v>
      </c>
      <c r="E8" s="20">
        <v>2417737</v>
      </c>
      <c r="F8" s="21">
        <v>34868100</v>
      </c>
      <c r="G8" s="19">
        <v>49828654</v>
      </c>
      <c r="H8" s="20">
        <v>49828654</v>
      </c>
      <c r="I8" s="22">
        <v>3505785</v>
      </c>
      <c r="J8" s="23">
        <v>24646464</v>
      </c>
      <c r="K8" s="19">
        <v>-25730908</v>
      </c>
      <c r="L8" s="20">
        <v>-26888799</v>
      </c>
    </row>
    <row r="9" spans="1:12" ht="13.5" x14ac:dyDescent="0.25">
      <c r="A9" s="24" t="s">
        <v>24</v>
      </c>
      <c r="B9" s="18" t="s">
        <v>25</v>
      </c>
      <c r="C9" s="19">
        <v>305707616</v>
      </c>
      <c r="D9" s="19">
        <v>123941999</v>
      </c>
      <c r="E9" s="20">
        <v>149265900</v>
      </c>
      <c r="F9" s="21">
        <v>99386003</v>
      </c>
      <c r="G9" s="19">
        <v>102765999</v>
      </c>
      <c r="H9" s="20">
        <v>102765999</v>
      </c>
      <c r="I9" s="22">
        <v>183589182</v>
      </c>
      <c r="J9" s="23">
        <v>109322748</v>
      </c>
      <c r="K9" s="19">
        <v>-404805</v>
      </c>
      <c r="L9" s="20">
        <v>-423021</v>
      </c>
    </row>
    <row r="10" spans="1:12" ht="13.5" x14ac:dyDescent="0.25">
      <c r="A10" s="24" t="s">
        <v>26</v>
      </c>
      <c r="B10" s="18" t="s">
        <v>25</v>
      </c>
      <c r="C10" s="19">
        <v>21843259</v>
      </c>
      <c r="D10" s="19">
        <v>21816000</v>
      </c>
      <c r="E10" s="20">
        <v>13645500</v>
      </c>
      <c r="F10" s="21">
        <v>0</v>
      </c>
      <c r="G10" s="19">
        <v>0</v>
      </c>
      <c r="H10" s="20">
        <v>0</v>
      </c>
      <c r="I10" s="22">
        <v>30810000</v>
      </c>
      <c r="J10" s="23">
        <v>24347004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1370752</v>
      </c>
      <c r="E11" s="20">
        <v>616743</v>
      </c>
      <c r="F11" s="21">
        <v>1283400</v>
      </c>
      <c r="G11" s="19">
        <v>367118</v>
      </c>
      <c r="H11" s="20">
        <v>367118</v>
      </c>
      <c r="I11" s="22">
        <v>386408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15429711</v>
      </c>
      <c r="D14" s="19">
        <v>13980908</v>
      </c>
      <c r="E14" s="20">
        <v>-8640090</v>
      </c>
      <c r="F14" s="21">
        <v>-90517167</v>
      </c>
      <c r="G14" s="19">
        <v>-118142974</v>
      </c>
      <c r="H14" s="20">
        <v>-118142974</v>
      </c>
      <c r="I14" s="22">
        <v>-11272870</v>
      </c>
      <c r="J14" s="23">
        <v>-70371071</v>
      </c>
      <c r="K14" s="19">
        <v>98286936</v>
      </c>
      <c r="L14" s="20">
        <v>102709845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-795831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368567130</v>
      </c>
      <c r="D17" s="27">
        <f t="shared" ref="D17:L17" si="0">SUM(D6:D16)</f>
        <v>181091985</v>
      </c>
      <c r="E17" s="28">
        <f t="shared" si="0"/>
        <v>176840303</v>
      </c>
      <c r="F17" s="29">
        <f t="shared" si="0"/>
        <v>67628156</v>
      </c>
      <c r="G17" s="27">
        <f t="shared" si="0"/>
        <v>75375993</v>
      </c>
      <c r="H17" s="30">
        <f t="shared" si="0"/>
        <v>75375993</v>
      </c>
      <c r="I17" s="29">
        <f t="shared" si="0"/>
        <v>230426296</v>
      </c>
      <c r="J17" s="31">
        <f t="shared" si="0"/>
        <v>120711433</v>
      </c>
      <c r="K17" s="27">
        <f t="shared" si="0"/>
        <v>37943218</v>
      </c>
      <c r="L17" s="28">
        <f t="shared" si="0"/>
        <v>39650661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-29989134</v>
      </c>
      <c r="D26" s="19">
        <v>-49204366</v>
      </c>
      <c r="E26" s="20">
        <v>-91848766</v>
      </c>
      <c r="F26" s="21">
        <v>-63516188</v>
      </c>
      <c r="G26" s="19">
        <v>-82629040</v>
      </c>
      <c r="H26" s="20">
        <v>-82629040</v>
      </c>
      <c r="I26" s="22">
        <v>-58028484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-29989134</v>
      </c>
      <c r="D27" s="27">
        <f t="shared" ref="D27:L27" si="1">SUM(D21:D26)</f>
        <v>-49204366</v>
      </c>
      <c r="E27" s="28">
        <f t="shared" si="1"/>
        <v>-91848766</v>
      </c>
      <c r="F27" s="29">
        <f t="shared" si="1"/>
        <v>-63516188</v>
      </c>
      <c r="G27" s="27">
        <f t="shared" si="1"/>
        <v>-82629040</v>
      </c>
      <c r="H27" s="28">
        <f t="shared" si="1"/>
        <v>-82629040</v>
      </c>
      <c r="I27" s="30">
        <f t="shared" si="1"/>
        <v>-58028484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5755949</v>
      </c>
      <c r="D32" s="19">
        <v>28619890</v>
      </c>
      <c r="E32" s="20">
        <v>29711050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-4223349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5755949</v>
      </c>
      <c r="D36" s="27">
        <f t="shared" ref="D36:L36" si="2">SUM(D31:D35)</f>
        <v>24396541</v>
      </c>
      <c r="E36" s="28">
        <f t="shared" si="2"/>
        <v>29711050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344333945</v>
      </c>
      <c r="D38" s="33">
        <f t="shared" ref="D38:L38" si="3">+D17+D27+D36</f>
        <v>156284160</v>
      </c>
      <c r="E38" s="34">
        <f t="shared" si="3"/>
        <v>114702587</v>
      </c>
      <c r="F38" s="35">
        <f t="shared" si="3"/>
        <v>4111968</v>
      </c>
      <c r="G38" s="33">
        <f t="shared" si="3"/>
        <v>-7253047</v>
      </c>
      <c r="H38" s="34">
        <f t="shared" si="3"/>
        <v>-7253047</v>
      </c>
      <c r="I38" s="36">
        <f t="shared" si="3"/>
        <v>172397812</v>
      </c>
      <c r="J38" s="37">
        <f t="shared" si="3"/>
        <v>120711433</v>
      </c>
      <c r="K38" s="33">
        <f t="shared" si="3"/>
        <v>37943218</v>
      </c>
      <c r="L38" s="34">
        <f t="shared" si="3"/>
        <v>39650661</v>
      </c>
    </row>
    <row r="39" spans="1:12" ht="13.5" x14ac:dyDescent="0.25">
      <c r="A39" s="24" t="s">
        <v>48</v>
      </c>
      <c r="B39" s="18" t="s">
        <v>49</v>
      </c>
      <c r="C39" s="33">
        <v>-19777200</v>
      </c>
      <c r="D39" s="33">
        <v>-51370212</v>
      </c>
      <c r="E39" s="34">
        <v>-77815177</v>
      </c>
      <c r="F39" s="35">
        <v>0</v>
      </c>
      <c r="G39" s="33">
        <v>36585886</v>
      </c>
      <c r="H39" s="34">
        <v>36585886</v>
      </c>
      <c r="I39" s="36">
        <v>11321651</v>
      </c>
      <c r="J39" s="37">
        <v>36585881</v>
      </c>
      <c r="K39" s="33">
        <v>-36214615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324556745</v>
      </c>
      <c r="D40" s="45">
        <f t="shared" si="4"/>
        <v>104913948</v>
      </c>
      <c r="E40" s="46">
        <f t="shared" si="4"/>
        <v>36887410</v>
      </c>
      <c r="F40" s="47">
        <f t="shared" si="4"/>
        <v>4111968</v>
      </c>
      <c r="G40" s="45">
        <f t="shared" si="4"/>
        <v>29332839</v>
      </c>
      <c r="H40" s="46">
        <f t="shared" si="4"/>
        <v>29332839</v>
      </c>
      <c r="I40" s="48">
        <v>195041114</v>
      </c>
      <c r="J40" s="49">
        <f>+J38+J39</f>
        <v>157297314</v>
      </c>
      <c r="K40" s="45">
        <f>+K38+K39</f>
        <v>1728603</v>
      </c>
      <c r="L40" s="46">
        <f>+L38+L39</f>
        <v>39650661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20065612</v>
      </c>
      <c r="G7" s="19">
        <v>0</v>
      </c>
      <c r="H7" s="20">
        <v>0</v>
      </c>
      <c r="I7" s="22">
        <v>0</v>
      </c>
      <c r="J7" s="23">
        <v>29959152</v>
      </c>
      <c r="K7" s="19">
        <v>31457109</v>
      </c>
      <c r="L7" s="20">
        <v>33029965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198000</v>
      </c>
      <c r="G8" s="19">
        <v>0</v>
      </c>
      <c r="H8" s="20">
        <v>0</v>
      </c>
      <c r="I8" s="22">
        <v>0</v>
      </c>
      <c r="J8" s="23">
        <v>1059759</v>
      </c>
      <c r="K8" s="19">
        <v>1112747</v>
      </c>
      <c r="L8" s="20">
        <v>1168384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190515000</v>
      </c>
      <c r="G9" s="19">
        <v>0</v>
      </c>
      <c r="H9" s="20">
        <v>0</v>
      </c>
      <c r="I9" s="22">
        <v>5100000</v>
      </c>
      <c r="J9" s="23">
        <v>211722160</v>
      </c>
      <c r="K9" s="19">
        <v>222308268</v>
      </c>
      <c r="L9" s="20">
        <v>233423682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103250000</v>
      </c>
      <c r="G10" s="19">
        <v>0</v>
      </c>
      <c r="H10" s="20">
        <v>0</v>
      </c>
      <c r="I10" s="22">
        <v>0</v>
      </c>
      <c r="J10" s="23">
        <v>116587000</v>
      </c>
      <c r="K10" s="19">
        <v>122416350</v>
      </c>
      <c r="L10" s="20">
        <v>128537168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5083520</v>
      </c>
      <c r="K11" s="19">
        <v>5337696</v>
      </c>
      <c r="L11" s="20">
        <v>5604581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87276878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2575</v>
      </c>
      <c r="E14" s="20">
        <v>-106566919</v>
      </c>
      <c r="F14" s="21">
        <v>-209258861</v>
      </c>
      <c r="G14" s="19">
        <v>-174236975</v>
      </c>
      <c r="H14" s="20">
        <v>-174236975</v>
      </c>
      <c r="I14" s="22">
        <v>-120521169</v>
      </c>
      <c r="J14" s="23">
        <v>-221115384</v>
      </c>
      <c r="K14" s="19">
        <v>-229033802</v>
      </c>
      <c r="L14" s="20">
        <v>-240485499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-560000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-103250000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2575</v>
      </c>
      <c r="E17" s="28">
        <f t="shared" si="0"/>
        <v>-106566919</v>
      </c>
      <c r="F17" s="29">
        <f t="shared" si="0"/>
        <v>88236629</v>
      </c>
      <c r="G17" s="27">
        <f t="shared" si="0"/>
        <v>-174236975</v>
      </c>
      <c r="H17" s="30">
        <f t="shared" si="0"/>
        <v>-174236975</v>
      </c>
      <c r="I17" s="29">
        <f t="shared" si="0"/>
        <v>-115421169</v>
      </c>
      <c r="J17" s="31">
        <f t="shared" si="0"/>
        <v>143296207</v>
      </c>
      <c r="K17" s="27">
        <f t="shared" si="0"/>
        <v>153598368</v>
      </c>
      <c r="L17" s="28">
        <f t="shared" si="0"/>
        <v>161278281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10500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-116587000</v>
      </c>
      <c r="K26" s="19">
        <v>-122416350</v>
      </c>
      <c r="L26" s="20">
        <v>-128537168</v>
      </c>
    </row>
    <row r="27" spans="1:12" ht="13.5" x14ac:dyDescent="0.25">
      <c r="A27" s="25" t="s">
        <v>40</v>
      </c>
      <c r="B27" s="26" t="s">
        <v>19</v>
      </c>
      <c r="C27" s="27">
        <f>SUM(C21:C26)</f>
        <v>10500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-116587000</v>
      </c>
      <c r="K27" s="27">
        <f t="shared" si="1"/>
        <v>-122416350</v>
      </c>
      <c r="L27" s="28">
        <f t="shared" si="1"/>
        <v>-128537168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-109000</v>
      </c>
      <c r="K33" s="19">
        <v>-114450</v>
      </c>
      <c r="L33" s="20">
        <v>-120173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-1264000</v>
      </c>
      <c r="G35" s="19">
        <v>0</v>
      </c>
      <c r="H35" s="20">
        <v>0</v>
      </c>
      <c r="I35" s="22">
        <v>0</v>
      </c>
      <c r="J35" s="23">
        <v>-1097071</v>
      </c>
      <c r="K35" s="19">
        <v>-1151925</v>
      </c>
      <c r="L35" s="20">
        <v>-1209521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-1264000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-1206071</v>
      </c>
      <c r="K36" s="27">
        <f t="shared" si="2"/>
        <v>-1266375</v>
      </c>
      <c r="L36" s="28">
        <f t="shared" si="2"/>
        <v>-1329694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10500</v>
      </c>
      <c r="D38" s="33">
        <f t="shared" ref="D38:L38" si="3">+D17+D27+D36</f>
        <v>2575</v>
      </c>
      <c r="E38" s="34">
        <f t="shared" si="3"/>
        <v>-106566919</v>
      </c>
      <c r="F38" s="35">
        <f t="shared" si="3"/>
        <v>86972629</v>
      </c>
      <c r="G38" s="33">
        <f t="shared" si="3"/>
        <v>-174236975</v>
      </c>
      <c r="H38" s="34">
        <f t="shared" si="3"/>
        <v>-174236975</v>
      </c>
      <c r="I38" s="36">
        <f t="shared" si="3"/>
        <v>-115421169</v>
      </c>
      <c r="J38" s="37">
        <f t="shared" si="3"/>
        <v>25503136</v>
      </c>
      <c r="K38" s="33">
        <f t="shared" si="3"/>
        <v>29915643</v>
      </c>
      <c r="L38" s="34">
        <f t="shared" si="3"/>
        <v>31411419</v>
      </c>
    </row>
    <row r="39" spans="1:12" ht="13.5" x14ac:dyDescent="0.25">
      <c r="A39" s="24" t="s">
        <v>48</v>
      </c>
      <c r="B39" s="18" t="s">
        <v>49</v>
      </c>
      <c r="C39" s="33">
        <v>-20919702</v>
      </c>
      <c r="D39" s="33">
        <v>89221689</v>
      </c>
      <c r="E39" s="34">
        <v>89221479</v>
      </c>
      <c r="F39" s="35">
        <v>93910821</v>
      </c>
      <c r="G39" s="33">
        <v>89121567</v>
      </c>
      <c r="H39" s="34">
        <v>89121567</v>
      </c>
      <c r="I39" s="36">
        <v>-50266883</v>
      </c>
      <c r="J39" s="37">
        <v>44581071</v>
      </c>
      <c r="K39" s="33">
        <v>46810123</v>
      </c>
      <c r="L39" s="34">
        <v>49150631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-20909202</v>
      </c>
      <c r="D40" s="45">
        <f t="shared" si="4"/>
        <v>89224264</v>
      </c>
      <c r="E40" s="46">
        <f t="shared" si="4"/>
        <v>-17345440</v>
      </c>
      <c r="F40" s="47">
        <f t="shared" si="4"/>
        <v>180883450</v>
      </c>
      <c r="G40" s="45">
        <f t="shared" si="4"/>
        <v>-85115408</v>
      </c>
      <c r="H40" s="46">
        <f t="shared" si="4"/>
        <v>-85115408</v>
      </c>
      <c r="I40" s="48">
        <v>-215952080</v>
      </c>
      <c r="J40" s="49">
        <f>+J38+J39</f>
        <v>70084207</v>
      </c>
      <c r="K40" s="45">
        <f>+K38+K39</f>
        <v>76725766</v>
      </c>
      <c r="L40" s="46">
        <f>+L38+L39</f>
        <v>80562050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21411744</v>
      </c>
      <c r="G6" s="19">
        <v>21411744</v>
      </c>
      <c r="H6" s="20">
        <v>21411744</v>
      </c>
      <c r="I6" s="22">
        <v>0</v>
      </c>
      <c r="J6" s="23">
        <v>20798000</v>
      </c>
      <c r="K6" s="19">
        <v>22000000</v>
      </c>
      <c r="L6" s="20">
        <v>23000000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30784830</v>
      </c>
      <c r="G7" s="19">
        <v>30784830</v>
      </c>
      <c r="H7" s="20">
        <v>30784830</v>
      </c>
      <c r="I7" s="22">
        <v>0</v>
      </c>
      <c r="J7" s="23">
        <v>35600000</v>
      </c>
      <c r="K7" s="19">
        <v>38925000</v>
      </c>
      <c r="L7" s="20">
        <v>42623000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5540003</v>
      </c>
      <c r="G8" s="19">
        <v>3203841</v>
      </c>
      <c r="H8" s="20">
        <v>3203841</v>
      </c>
      <c r="I8" s="22">
        <v>0</v>
      </c>
      <c r="J8" s="23">
        <v>26488976</v>
      </c>
      <c r="K8" s="19">
        <v>28443596</v>
      </c>
      <c r="L8" s="20">
        <v>29904652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91777800</v>
      </c>
      <c r="G9" s="19">
        <v>91777800</v>
      </c>
      <c r="H9" s="20">
        <v>91777800</v>
      </c>
      <c r="I9" s="22">
        <v>0</v>
      </c>
      <c r="J9" s="23">
        <v>102315750</v>
      </c>
      <c r="K9" s="19">
        <v>107740850</v>
      </c>
      <c r="L9" s="20">
        <v>113834840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48611800</v>
      </c>
      <c r="G10" s="19">
        <v>48611800</v>
      </c>
      <c r="H10" s="20">
        <v>48611800</v>
      </c>
      <c r="I10" s="22">
        <v>0</v>
      </c>
      <c r="J10" s="23">
        <v>67901250</v>
      </c>
      <c r="K10" s="19">
        <v>68493150</v>
      </c>
      <c r="L10" s="20">
        <v>88820800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2987000</v>
      </c>
      <c r="K11" s="19">
        <v>3121000</v>
      </c>
      <c r="L11" s="20">
        <v>3261000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-144617656</v>
      </c>
      <c r="G14" s="19">
        <v>-146247656</v>
      </c>
      <c r="H14" s="20">
        <v>-146247656</v>
      </c>
      <c r="I14" s="22">
        <v>0</v>
      </c>
      <c r="J14" s="23">
        <v>-167393169</v>
      </c>
      <c r="K14" s="19">
        <v>-174623914</v>
      </c>
      <c r="L14" s="20">
        <v>-184764451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53508521</v>
      </c>
      <c r="G17" s="27">
        <f t="shared" si="0"/>
        <v>49542359</v>
      </c>
      <c r="H17" s="30">
        <f t="shared" si="0"/>
        <v>49542359</v>
      </c>
      <c r="I17" s="29">
        <f t="shared" si="0"/>
        <v>0</v>
      </c>
      <c r="J17" s="31">
        <f t="shared" si="0"/>
        <v>88697807</v>
      </c>
      <c r="K17" s="27">
        <f t="shared" si="0"/>
        <v>94099682</v>
      </c>
      <c r="L17" s="28">
        <f t="shared" si="0"/>
        <v>116679841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1400000</v>
      </c>
      <c r="G21" s="39">
        <v>1400000</v>
      </c>
      <c r="H21" s="40">
        <v>1400000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-45347000</v>
      </c>
      <c r="G26" s="19">
        <v>-54647000</v>
      </c>
      <c r="H26" s="20">
        <v>-54647000</v>
      </c>
      <c r="I26" s="22">
        <v>0</v>
      </c>
      <c r="J26" s="23">
        <v>-60421471</v>
      </c>
      <c r="K26" s="19">
        <v>-68680400</v>
      </c>
      <c r="L26" s="20">
        <v>-88093380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-43947000</v>
      </c>
      <c r="G27" s="27">
        <f t="shared" si="1"/>
        <v>-53247000</v>
      </c>
      <c r="H27" s="28">
        <f t="shared" si="1"/>
        <v>-53247000</v>
      </c>
      <c r="I27" s="30">
        <f t="shared" si="1"/>
        <v>0</v>
      </c>
      <c r="J27" s="31">
        <f t="shared" si="1"/>
        <v>-60421471</v>
      </c>
      <c r="K27" s="27">
        <f t="shared" si="1"/>
        <v>-68680400</v>
      </c>
      <c r="L27" s="28">
        <f t="shared" si="1"/>
        <v>-88093380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9561521</v>
      </c>
      <c r="G38" s="33">
        <f t="shared" si="3"/>
        <v>-3704641</v>
      </c>
      <c r="H38" s="34">
        <f t="shared" si="3"/>
        <v>-3704641</v>
      </c>
      <c r="I38" s="36">
        <f t="shared" si="3"/>
        <v>0</v>
      </c>
      <c r="J38" s="37">
        <f t="shared" si="3"/>
        <v>28276336</v>
      </c>
      <c r="K38" s="33">
        <f t="shared" si="3"/>
        <v>25419282</v>
      </c>
      <c r="L38" s="34">
        <f t="shared" si="3"/>
        <v>28586461</v>
      </c>
    </row>
    <row r="39" spans="1:12" ht="13.5" x14ac:dyDescent="0.25">
      <c r="A39" s="24" t="s">
        <v>48</v>
      </c>
      <c r="B39" s="18" t="s">
        <v>49</v>
      </c>
      <c r="C39" s="33">
        <v>81</v>
      </c>
      <c r="D39" s="33">
        <v>232</v>
      </c>
      <c r="E39" s="34">
        <v>-3999918</v>
      </c>
      <c r="F39" s="35">
        <v>25038065</v>
      </c>
      <c r="G39" s="33">
        <v>0</v>
      </c>
      <c r="H39" s="34">
        <v>0</v>
      </c>
      <c r="I39" s="36">
        <v>-463</v>
      </c>
      <c r="J39" s="37">
        <v>4967000</v>
      </c>
      <c r="K39" s="33">
        <v>35244000</v>
      </c>
      <c r="L39" s="34">
        <v>60659000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81</v>
      </c>
      <c r="D40" s="45">
        <f t="shared" si="4"/>
        <v>232</v>
      </c>
      <c r="E40" s="46">
        <f t="shared" si="4"/>
        <v>-3999918</v>
      </c>
      <c r="F40" s="47">
        <f t="shared" si="4"/>
        <v>34599586</v>
      </c>
      <c r="G40" s="45">
        <f t="shared" si="4"/>
        <v>-3704641</v>
      </c>
      <c r="H40" s="46">
        <f t="shared" si="4"/>
        <v>-3704641</v>
      </c>
      <c r="I40" s="48">
        <v>6374785</v>
      </c>
      <c r="J40" s="49">
        <f>+J38+J39</f>
        <v>33243336</v>
      </c>
      <c r="K40" s="45">
        <f>+K38+K39</f>
        <v>60663282</v>
      </c>
      <c r="L40" s="46">
        <f>+L38+L39</f>
        <v>89245461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51226017</v>
      </c>
      <c r="G6" s="19">
        <v>39176279</v>
      </c>
      <c r="H6" s="20">
        <v>39176279</v>
      </c>
      <c r="I6" s="22">
        <v>0</v>
      </c>
      <c r="J6" s="23">
        <v>31914846</v>
      </c>
      <c r="K6" s="19">
        <v>31319099</v>
      </c>
      <c r="L6" s="20">
        <v>31818458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48087668</v>
      </c>
      <c r="G7" s="19">
        <v>50345267</v>
      </c>
      <c r="H7" s="20">
        <v>50345267</v>
      </c>
      <c r="I7" s="22">
        <v>0</v>
      </c>
      <c r="J7" s="23">
        <v>49096485</v>
      </c>
      <c r="K7" s="19">
        <v>49656427</v>
      </c>
      <c r="L7" s="20">
        <v>49962659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6396273</v>
      </c>
      <c r="G8" s="19">
        <v>5991149</v>
      </c>
      <c r="H8" s="20">
        <v>5991149</v>
      </c>
      <c r="I8" s="22">
        <v>0</v>
      </c>
      <c r="J8" s="23">
        <v>6224929</v>
      </c>
      <c r="K8" s="19">
        <v>6653648</v>
      </c>
      <c r="L8" s="20">
        <v>6936604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45000000</v>
      </c>
      <c r="F9" s="21">
        <v>162846600</v>
      </c>
      <c r="G9" s="19">
        <v>170593506</v>
      </c>
      <c r="H9" s="20">
        <v>170593506</v>
      </c>
      <c r="I9" s="22">
        <v>25000000</v>
      </c>
      <c r="J9" s="23">
        <v>179641450</v>
      </c>
      <c r="K9" s="19">
        <v>188395850</v>
      </c>
      <c r="L9" s="20">
        <v>201461350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28245400</v>
      </c>
      <c r="G10" s="19">
        <v>39245400</v>
      </c>
      <c r="H10" s="20">
        <v>39245400</v>
      </c>
      <c r="I10" s="22">
        <v>0</v>
      </c>
      <c r="J10" s="23">
        <v>30294550</v>
      </c>
      <c r="K10" s="19">
        <v>31518150</v>
      </c>
      <c r="L10" s="20">
        <v>43033650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-91353983</v>
      </c>
      <c r="F14" s="21">
        <v>-243027616</v>
      </c>
      <c r="G14" s="19">
        <v>-255829224</v>
      </c>
      <c r="H14" s="20">
        <v>-255829224</v>
      </c>
      <c r="I14" s="22">
        <v>-266203524</v>
      </c>
      <c r="J14" s="23">
        <v>-247854309</v>
      </c>
      <c r="K14" s="19">
        <v>-266151083</v>
      </c>
      <c r="L14" s="20">
        <v>-278913433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-1081315</v>
      </c>
      <c r="G15" s="19">
        <v>-500000</v>
      </c>
      <c r="H15" s="20">
        <v>-500000</v>
      </c>
      <c r="I15" s="22">
        <v>0</v>
      </c>
      <c r="J15" s="23">
        <v>-1124568</v>
      </c>
      <c r="K15" s="19">
        <v>-1174049</v>
      </c>
      <c r="L15" s="20">
        <v>-1226881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-46353983</v>
      </c>
      <c r="F17" s="29">
        <f t="shared" si="0"/>
        <v>52693027</v>
      </c>
      <c r="G17" s="27">
        <f t="shared" si="0"/>
        <v>49022377</v>
      </c>
      <c r="H17" s="30">
        <f t="shared" si="0"/>
        <v>49022377</v>
      </c>
      <c r="I17" s="29">
        <f t="shared" si="0"/>
        <v>-241203524</v>
      </c>
      <c r="J17" s="31">
        <f t="shared" si="0"/>
        <v>48193383</v>
      </c>
      <c r="K17" s="27">
        <f t="shared" si="0"/>
        <v>40218042</v>
      </c>
      <c r="L17" s="28">
        <f t="shared" si="0"/>
        <v>53072407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-52075948</v>
      </c>
      <c r="G26" s="19">
        <v>-43652332</v>
      </c>
      <c r="H26" s="20">
        <v>-43652332</v>
      </c>
      <c r="I26" s="22">
        <v>0</v>
      </c>
      <c r="J26" s="23">
        <v>-36742550</v>
      </c>
      <c r="K26" s="19">
        <v>-41018150</v>
      </c>
      <c r="L26" s="20">
        <v>-43033650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-52075948</v>
      </c>
      <c r="G27" s="27">
        <f t="shared" si="1"/>
        <v>-43652332</v>
      </c>
      <c r="H27" s="28">
        <f t="shared" si="1"/>
        <v>-43652332</v>
      </c>
      <c r="I27" s="30">
        <f t="shared" si="1"/>
        <v>0</v>
      </c>
      <c r="J27" s="31">
        <f t="shared" si="1"/>
        <v>-36742550</v>
      </c>
      <c r="K27" s="27">
        <f t="shared" si="1"/>
        <v>-41018150</v>
      </c>
      <c r="L27" s="28">
        <f t="shared" si="1"/>
        <v>-43033650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400314</v>
      </c>
      <c r="E35" s="20">
        <v>-6700141</v>
      </c>
      <c r="F35" s="21">
        <v>-2322290</v>
      </c>
      <c r="G35" s="19">
        <v>0</v>
      </c>
      <c r="H35" s="20">
        <v>0</v>
      </c>
      <c r="I35" s="22">
        <v>-2870484</v>
      </c>
      <c r="J35" s="23">
        <v>-3841667</v>
      </c>
      <c r="K35" s="19">
        <v>-3505667</v>
      </c>
      <c r="L35" s="20">
        <v>-3169667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400314</v>
      </c>
      <c r="E36" s="28">
        <f t="shared" si="2"/>
        <v>-6700141</v>
      </c>
      <c r="F36" s="29">
        <f t="shared" si="2"/>
        <v>-2322290</v>
      </c>
      <c r="G36" s="27">
        <f t="shared" si="2"/>
        <v>0</v>
      </c>
      <c r="H36" s="28">
        <f t="shared" si="2"/>
        <v>0</v>
      </c>
      <c r="I36" s="30">
        <f t="shared" si="2"/>
        <v>-2870484</v>
      </c>
      <c r="J36" s="31">
        <f t="shared" si="2"/>
        <v>-3841667</v>
      </c>
      <c r="K36" s="27">
        <f t="shared" si="2"/>
        <v>-3505667</v>
      </c>
      <c r="L36" s="28">
        <f t="shared" si="2"/>
        <v>-3169667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400314</v>
      </c>
      <c r="E38" s="34">
        <f t="shared" si="3"/>
        <v>-53054124</v>
      </c>
      <c r="F38" s="35">
        <f t="shared" si="3"/>
        <v>-1705211</v>
      </c>
      <c r="G38" s="33">
        <f t="shared" si="3"/>
        <v>5370045</v>
      </c>
      <c r="H38" s="34">
        <f t="shared" si="3"/>
        <v>5370045</v>
      </c>
      <c r="I38" s="36">
        <f t="shared" si="3"/>
        <v>-244074008</v>
      </c>
      <c r="J38" s="37">
        <f t="shared" si="3"/>
        <v>7609166</v>
      </c>
      <c r="K38" s="33">
        <f t="shared" si="3"/>
        <v>-4305775</v>
      </c>
      <c r="L38" s="34">
        <f t="shared" si="3"/>
        <v>6869090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29277900</v>
      </c>
      <c r="E39" s="34">
        <v>29277900</v>
      </c>
      <c r="F39" s="35">
        <v>4555995</v>
      </c>
      <c r="G39" s="33">
        <v>3659807</v>
      </c>
      <c r="H39" s="34">
        <v>3659807</v>
      </c>
      <c r="I39" s="36">
        <v>0</v>
      </c>
      <c r="J39" s="37">
        <v>3000000</v>
      </c>
      <c r="K39" s="33">
        <v>15652344</v>
      </c>
      <c r="L39" s="34">
        <v>17500600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29678214</v>
      </c>
      <c r="E40" s="46">
        <f t="shared" si="4"/>
        <v>-23776224</v>
      </c>
      <c r="F40" s="47">
        <f t="shared" si="4"/>
        <v>2850784</v>
      </c>
      <c r="G40" s="45">
        <f t="shared" si="4"/>
        <v>9029852</v>
      </c>
      <c r="H40" s="46">
        <f t="shared" si="4"/>
        <v>9029852</v>
      </c>
      <c r="I40" s="48">
        <v>-244074008</v>
      </c>
      <c r="J40" s="49">
        <f>+J38+J39</f>
        <v>10609166</v>
      </c>
      <c r="K40" s="45">
        <f>+K38+K39</f>
        <v>11346569</v>
      </c>
      <c r="L40" s="46">
        <f>+L38+L39</f>
        <v>24369690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119809147</v>
      </c>
      <c r="D6" s="19">
        <v>7869595</v>
      </c>
      <c r="E6" s="20">
        <v>30310187</v>
      </c>
      <c r="F6" s="21">
        <v>71391456</v>
      </c>
      <c r="G6" s="19">
        <v>95264720</v>
      </c>
      <c r="H6" s="20">
        <v>95264720</v>
      </c>
      <c r="I6" s="22">
        <v>88347111</v>
      </c>
      <c r="J6" s="23">
        <v>83243022</v>
      </c>
      <c r="K6" s="19">
        <v>86707686</v>
      </c>
      <c r="L6" s="20">
        <v>90609532</v>
      </c>
    </row>
    <row r="7" spans="1:12" ht="13.5" x14ac:dyDescent="0.25">
      <c r="A7" s="24" t="s">
        <v>22</v>
      </c>
      <c r="B7" s="18" t="s">
        <v>19</v>
      </c>
      <c r="C7" s="19">
        <v>480600857</v>
      </c>
      <c r="D7" s="19">
        <v>329205359</v>
      </c>
      <c r="E7" s="20">
        <v>271603325</v>
      </c>
      <c r="F7" s="21">
        <v>278674296</v>
      </c>
      <c r="G7" s="19">
        <v>286297966</v>
      </c>
      <c r="H7" s="20">
        <v>286297966</v>
      </c>
      <c r="I7" s="22">
        <v>311855643</v>
      </c>
      <c r="J7" s="23">
        <v>360943167</v>
      </c>
      <c r="K7" s="19">
        <v>363001141</v>
      </c>
      <c r="L7" s="20">
        <v>377954781</v>
      </c>
    </row>
    <row r="8" spans="1:12" ht="13.5" x14ac:dyDescent="0.25">
      <c r="A8" s="24" t="s">
        <v>23</v>
      </c>
      <c r="B8" s="18" t="s">
        <v>19</v>
      </c>
      <c r="C8" s="19">
        <v>64387631</v>
      </c>
      <c r="D8" s="19">
        <v>82021343</v>
      </c>
      <c r="E8" s="20">
        <v>63795789</v>
      </c>
      <c r="F8" s="21">
        <v>37339901</v>
      </c>
      <c r="G8" s="19">
        <v>38222485</v>
      </c>
      <c r="H8" s="20">
        <v>38222485</v>
      </c>
      <c r="I8" s="22">
        <v>7294025</v>
      </c>
      <c r="J8" s="23">
        <v>12600000</v>
      </c>
      <c r="K8" s="19">
        <v>12600000</v>
      </c>
      <c r="L8" s="20">
        <v>12600000</v>
      </c>
    </row>
    <row r="9" spans="1:12" ht="13.5" x14ac:dyDescent="0.25">
      <c r="A9" s="24" t="s">
        <v>24</v>
      </c>
      <c r="B9" s="18" t="s">
        <v>25</v>
      </c>
      <c r="C9" s="19">
        <v>233275900</v>
      </c>
      <c r="D9" s="19">
        <v>151297953</v>
      </c>
      <c r="E9" s="20">
        <v>200432027</v>
      </c>
      <c r="F9" s="21">
        <v>179728345</v>
      </c>
      <c r="G9" s="19">
        <v>183728345</v>
      </c>
      <c r="H9" s="20">
        <v>183728345</v>
      </c>
      <c r="I9" s="22">
        <v>180664848</v>
      </c>
      <c r="J9" s="23">
        <v>200369150</v>
      </c>
      <c r="K9" s="19">
        <v>211489950</v>
      </c>
      <c r="L9" s="20">
        <v>227037400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56135000</v>
      </c>
      <c r="E10" s="20">
        <v>49485635</v>
      </c>
      <c r="F10" s="21">
        <v>40547650</v>
      </c>
      <c r="G10" s="19">
        <v>40547650</v>
      </c>
      <c r="H10" s="20">
        <v>40547650</v>
      </c>
      <c r="I10" s="22">
        <v>44250791</v>
      </c>
      <c r="J10" s="23">
        <v>58463850</v>
      </c>
      <c r="K10" s="19">
        <v>51666050</v>
      </c>
      <c r="L10" s="20">
        <v>53910000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-22070</v>
      </c>
      <c r="F11" s="21">
        <v>1680000</v>
      </c>
      <c r="G11" s="19">
        <v>1680000</v>
      </c>
      <c r="H11" s="20">
        <v>1680000</v>
      </c>
      <c r="I11" s="22">
        <v>361502</v>
      </c>
      <c r="J11" s="23">
        <v>1620000</v>
      </c>
      <c r="K11" s="19">
        <v>1620000</v>
      </c>
      <c r="L11" s="20">
        <v>1620000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259671655</v>
      </c>
      <c r="D14" s="19">
        <v>387750318</v>
      </c>
      <c r="E14" s="20">
        <v>-58493167</v>
      </c>
      <c r="F14" s="21">
        <v>-533055552</v>
      </c>
      <c r="G14" s="19">
        <v>-603085723</v>
      </c>
      <c r="H14" s="20">
        <v>-603085723</v>
      </c>
      <c r="I14" s="22">
        <v>-409509191</v>
      </c>
      <c r="J14" s="23">
        <v>-662296176</v>
      </c>
      <c r="K14" s="19">
        <v>-676301091</v>
      </c>
      <c r="L14" s="20">
        <v>-689009225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-1300000</v>
      </c>
      <c r="G15" s="19">
        <v>-1300000</v>
      </c>
      <c r="H15" s="20">
        <v>-1300000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1157745190</v>
      </c>
      <c r="D17" s="27">
        <f t="shared" ref="D17:L17" si="0">SUM(D6:D16)</f>
        <v>1014279568</v>
      </c>
      <c r="E17" s="28">
        <f t="shared" si="0"/>
        <v>557111726</v>
      </c>
      <c r="F17" s="29">
        <f t="shared" si="0"/>
        <v>75006096</v>
      </c>
      <c r="G17" s="27">
        <f t="shared" si="0"/>
        <v>41355443</v>
      </c>
      <c r="H17" s="30">
        <f t="shared" si="0"/>
        <v>41355443</v>
      </c>
      <c r="I17" s="29">
        <f t="shared" si="0"/>
        <v>223264729</v>
      </c>
      <c r="J17" s="31">
        <f t="shared" si="0"/>
        <v>54943013</v>
      </c>
      <c r="K17" s="27">
        <f t="shared" si="0"/>
        <v>50783736</v>
      </c>
      <c r="L17" s="28">
        <f t="shared" si="0"/>
        <v>74722488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4500000</v>
      </c>
      <c r="G21" s="39">
        <v>4500000</v>
      </c>
      <c r="H21" s="40">
        <v>4500000</v>
      </c>
      <c r="I21" s="22">
        <v>0</v>
      </c>
      <c r="J21" s="41">
        <v>1000000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-7243206</v>
      </c>
      <c r="D26" s="19">
        <v>-36472172</v>
      </c>
      <c r="E26" s="20">
        <v>-45654594</v>
      </c>
      <c r="F26" s="21">
        <v>-41428372</v>
      </c>
      <c r="G26" s="19">
        <v>-43850228</v>
      </c>
      <c r="H26" s="20">
        <v>-43850228</v>
      </c>
      <c r="I26" s="22">
        <v>-38871015</v>
      </c>
      <c r="J26" s="23">
        <v>-73463850</v>
      </c>
      <c r="K26" s="19">
        <v>-60166050</v>
      </c>
      <c r="L26" s="20">
        <v>-63697000</v>
      </c>
    </row>
    <row r="27" spans="1:12" ht="13.5" x14ac:dyDescent="0.25">
      <c r="A27" s="25" t="s">
        <v>40</v>
      </c>
      <c r="B27" s="26" t="s">
        <v>19</v>
      </c>
      <c r="C27" s="27">
        <f>SUM(C21:C26)</f>
        <v>-7243206</v>
      </c>
      <c r="D27" s="27">
        <f t="shared" ref="D27:L27" si="1">SUM(D21:D26)</f>
        <v>-36472172</v>
      </c>
      <c r="E27" s="28">
        <f t="shared" si="1"/>
        <v>-45654594</v>
      </c>
      <c r="F27" s="29">
        <f t="shared" si="1"/>
        <v>-36928372</v>
      </c>
      <c r="G27" s="27">
        <f t="shared" si="1"/>
        <v>-39350228</v>
      </c>
      <c r="H27" s="28">
        <f t="shared" si="1"/>
        <v>-39350228</v>
      </c>
      <c r="I27" s="30">
        <f t="shared" si="1"/>
        <v>-38871015</v>
      </c>
      <c r="J27" s="31">
        <f t="shared" si="1"/>
        <v>-72463850</v>
      </c>
      <c r="K27" s="27">
        <f t="shared" si="1"/>
        <v>-60166050</v>
      </c>
      <c r="L27" s="28">
        <f t="shared" si="1"/>
        <v>-63697000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334966</v>
      </c>
      <c r="F33" s="21">
        <v>0</v>
      </c>
      <c r="G33" s="39">
        <v>0</v>
      </c>
      <c r="H33" s="40">
        <v>0</v>
      </c>
      <c r="I33" s="42">
        <v>-361288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334966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-361288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1150501984</v>
      </c>
      <c r="D38" s="33">
        <f t="shared" ref="D38:L38" si="3">+D17+D27+D36</f>
        <v>977807396</v>
      </c>
      <c r="E38" s="34">
        <f t="shared" si="3"/>
        <v>511792098</v>
      </c>
      <c r="F38" s="35">
        <f t="shared" si="3"/>
        <v>38077724</v>
      </c>
      <c r="G38" s="33">
        <f t="shared" si="3"/>
        <v>2005215</v>
      </c>
      <c r="H38" s="34">
        <f t="shared" si="3"/>
        <v>2005215</v>
      </c>
      <c r="I38" s="36">
        <f t="shared" si="3"/>
        <v>184032426</v>
      </c>
      <c r="J38" s="37">
        <f t="shared" si="3"/>
        <v>-17520837</v>
      </c>
      <c r="K38" s="33">
        <f t="shared" si="3"/>
        <v>-9382314</v>
      </c>
      <c r="L38" s="34">
        <f t="shared" si="3"/>
        <v>11025488</v>
      </c>
    </row>
    <row r="39" spans="1:12" ht="13.5" x14ac:dyDescent="0.25">
      <c r="A39" s="24" t="s">
        <v>48</v>
      </c>
      <c r="B39" s="18" t="s">
        <v>49</v>
      </c>
      <c r="C39" s="33">
        <v>-50675822</v>
      </c>
      <c r="D39" s="33">
        <v>516410666</v>
      </c>
      <c r="E39" s="34">
        <v>328409261</v>
      </c>
      <c r="F39" s="35">
        <v>14655804</v>
      </c>
      <c r="G39" s="33">
        <v>10655804</v>
      </c>
      <c r="H39" s="34">
        <v>10655804</v>
      </c>
      <c r="I39" s="36">
        <v>25134878</v>
      </c>
      <c r="J39" s="37">
        <v>37164967</v>
      </c>
      <c r="K39" s="33">
        <v>93068817</v>
      </c>
      <c r="L39" s="34">
        <v>37164967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1099826162</v>
      </c>
      <c r="D40" s="45">
        <f t="shared" si="4"/>
        <v>1494218062</v>
      </c>
      <c r="E40" s="46">
        <f t="shared" si="4"/>
        <v>840201359</v>
      </c>
      <c r="F40" s="47">
        <f t="shared" si="4"/>
        <v>52733528</v>
      </c>
      <c r="G40" s="45">
        <f t="shared" si="4"/>
        <v>12661019</v>
      </c>
      <c r="H40" s="46">
        <f t="shared" si="4"/>
        <v>12661019</v>
      </c>
      <c r="I40" s="48">
        <v>234346236</v>
      </c>
      <c r="J40" s="49">
        <f>+J38+J39</f>
        <v>19644130</v>
      </c>
      <c r="K40" s="45">
        <f>+K38+K39</f>
        <v>83686503</v>
      </c>
      <c r="L40" s="46">
        <f>+L38+L39</f>
        <v>48190455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20427234</v>
      </c>
      <c r="G6" s="19">
        <v>22264015</v>
      </c>
      <c r="H6" s="20">
        <v>22264015</v>
      </c>
      <c r="I6" s="22">
        <v>0</v>
      </c>
      <c r="J6" s="23">
        <v>20416200</v>
      </c>
      <c r="K6" s="19">
        <v>21314300</v>
      </c>
      <c r="L6" s="20">
        <v>22273300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683546</v>
      </c>
      <c r="G7" s="19">
        <v>883233</v>
      </c>
      <c r="H7" s="20">
        <v>883233</v>
      </c>
      <c r="I7" s="22">
        <v>0</v>
      </c>
      <c r="J7" s="23">
        <v>1396500</v>
      </c>
      <c r="K7" s="19">
        <v>1458100</v>
      </c>
      <c r="L7" s="20">
        <v>1523200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4464018</v>
      </c>
      <c r="G8" s="19">
        <v>6318195</v>
      </c>
      <c r="H8" s="20">
        <v>6318195</v>
      </c>
      <c r="I8" s="22">
        <v>0</v>
      </c>
      <c r="J8" s="23">
        <v>8491135</v>
      </c>
      <c r="K8" s="19">
        <v>8892054</v>
      </c>
      <c r="L8" s="20">
        <v>9340691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177147000</v>
      </c>
      <c r="G9" s="19">
        <v>177147000</v>
      </c>
      <c r="H9" s="20">
        <v>177147000</v>
      </c>
      <c r="I9" s="22">
        <v>0</v>
      </c>
      <c r="J9" s="23">
        <v>197543000</v>
      </c>
      <c r="K9" s="19">
        <v>205474000</v>
      </c>
      <c r="L9" s="20">
        <v>217535000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50603000</v>
      </c>
      <c r="G10" s="19">
        <v>50603000</v>
      </c>
      <c r="H10" s="20">
        <v>50603000</v>
      </c>
      <c r="I10" s="22">
        <v>0</v>
      </c>
      <c r="J10" s="23">
        <v>39009000</v>
      </c>
      <c r="K10" s="19">
        <v>40495000</v>
      </c>
      <c r="L10" s="20">
        <v>45344000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693000</v>
      </c>
      <c r="H11" s="20">
        <v>693000</v>
      </c>
      <c r="I11" s="22">
        <v>0</v>
      </c>
      <c r="J11" s="23">
        <v>454619</v>
      </c>
      <c r="K11" s="19">
        <v>474622</v>
      </c>
      <c r="L11" s="20">
        <v>495980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-220570349</v>
      </c>
      <c r="G14" s="19">
        <v>-219922583</v>
      </c>
      <c r="H14" s="20">
        <v>-219922583</v>
      </c>
      <c r="I14" s="22">
        <v>0</v>
      </c>
      <c r="J14" s="23">
        <v>-174080144</v>
      </c>
      <c r="K14" s="19">
        <v>-198785416</v>
      </c>
      <c r="L14" s="20">
        <v>-207874621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-900000</v>
      </c>
      <c r="G15" s="19">
        <v>-800000</v>
      </c>
      <c r="H15" s="20">
        <v>-800000</v>
      </c>
      <c r="I15" s="22">
        <v>0</v>
      </c>
      <c r="J15" s="23">
        <v>-900000</v>
      </c>
      <c r="K15" s="19">
        <v>-937800</v>
      </c>
      <c r="L15" s="20">
        <v>-979063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-935000</v>
      </c>
      <c r="H16" s="20">
        <v>-935000</v>
      </c>
      <c r="I16" s="22">
        <v>0</v>
      </c>
      <c r="J16" s="23">
        <v>-840000</v>
      </c>
      <c r="K16" s="19">
        <v>-875280</v>
      </c>
      <c r="L16" s="20">
        <v>-913792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31854449</v>
      </c>
      <c r="G17" s="27">
        <f t="shared" si="0"/>
        <v>36250860</v>
      </c>
      <c r="H17" s="30">
        <f t="shared" si="0"/>
        <v>36250860</v>
      </c>
      <c r="I17" s="29">
        <f t="shared" si="0"/>
        <v>0</v>
      </c>
      <c r="J17" s="31">
        <f t="shared" si="0"/>
        <v>91490310</v>
      </c>
      <c r="K17" s="27">
        <f t="shared" si="0"/>
        <v>77509580</v>
      </c>
      <c r="L17" s="28">
        <f t="shared" si="0"/>
        <v>86744695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-48894050</v>
      </c>
      <c r="G26" s="19">
        <v>-48894050</v>
      </c>
      <c r="H26" s="20">
        <v>-48894050</v>
      </c>
      <c r="I26" s="22">
        <v>0</v>
      </c>
      <c r="J26" s="23">
        <v>-41083549</v>
      </c>
      <c r="K26" s="19">
        <v>-40495000</v>
      </c>
      <c r="L26" s="20">
        <v>-45344000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-48894050</v>
      </c>
      <c r="G27" s="27">
        <f t="shared" si="1"/>
        <v>-48894050</v>
      </c>
      <c r="H27" s="28">
        <f t="shared" si="1"/>
        <v>-48894050</v>
      </c>
      <c r="I27" s="30">
        <f t="shared" si="1"/>
        <v>0</v>
      </c>
      <c r="J27" s="31">
        <f t="shared" si="1"/>
        <v>-41083549</v>
      </c>
      <c r="K27" s="27">
        <f t="shared" si="1"/>
        <v>-40495000</v>
      </c>
      <c r="L27" s="28">
        <f t="shared" si="1"/>
        <v>-45344000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-768477</v>
      </c>
      <c r="G35" s="19">
        <v>-768477</v>
      </c>
      <c r="H35" s="20">
        <v>-768477</v>
      </c>
      <c r="I35" s="22">
        <v>0</v>
      </c>
      <c r="J35" s="23">
        <v>-846840</v>
      </c>
      <c r="K35" s="19">
        <v>-846840</v>
      </c>
      <c r="L35" s="20">
        <v>-846840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-768477</v>
      </c>
      <c r="G36" s="27">
        <f t="shared" si="2"/>
        <v>-768477</v>
      </c>
      <c r="H36" s="28">
        <f t="shared" si="2"/>
        <v>-768477</v>
      </c>
      <c r="I36" s="30">
        <f t="shared" si="2"/>
        <v>0</v>
      </c>
      <c r="J36" s="31">
        <f t="shared" si="2"/>
        <v>-846840</v>
      </c>
      <c r="K36" s="27">
        <f t="shared" si="2"/>
        <v>-846840</v>
      </c>
      <c r="L36" s="28">
        <f t="shared" si="2"/>
        <v>-846840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-17808078</v>
      </c>
      <c r="G38" s="33">
        <f t="shared" si="3"/>
        <v>-13411667</v>
      </c>
      <c r="H38" s="34">
        <f t="shared" si="3"/>
        <v>-13411667</v>
      </c>
      <c r="I38" s="36">
        <f t="shared" si="3"/>
        <v>0</v>
      </c>
      <c r="J38" s="37">
        <f t="shared" si="3"/>
        <v>49559921</v>
      </c>
      <c r="K38" s="33">
        <f t="shared" si="3"/>
        <v>36167740</v>
      </c>
      <c r="L38" s="34">
        <f t="shared" si="3"/>
        <v>40553855</v>
      </c>
    </row>
    <row r="39" spans="1:12" ht="13.5" x14ac:dyDescent="0.25">
      <c r="A39" s="24" t="s">
        <v>48</v>
      </c>
      <c r="B39" s="18" t="s">
        <v>49</v>
      </c>
      <c r="C39" s="33">
        <v>3207</v>
      </c>
      <c r="D39" s="33">
        <v>-1655</v>
      </c>
      <c r="E39" s="34">
        <v>1180</v>
      </c>
      <c r="F39" s="35">
        <v>0</v>
      </c>
      <c r="G39" s="33">
        <v>0</v>
      </c>
      <c r="H39" s="34">
        <v>0</v>
      </c>
      <c r="I39" s="36">
        <v>470</v>
      </c>
      <c r="J39" s="37">
        <v>5051587</v>
      </c>
      <c r="K39" s="33">
        <v>16067578</v>
      </c>
      <c r="L39" s="34">
        <v>18220282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3207</v>
      </c>
      <c r="D40" s="45">
        <f t="shared" si="4"/>
        <v>-1655</v>
      </c>
      <c r="E40" s="46">
        <f t="shared" si="4"/>
        <v>1180</v>
      </c>
      <c r="F40" s="47">
        <f t="shared" si="4"/>
        <v>-17808078</v>
      </c>
      <c r="G40" s="45">
        <f t="shared" si="4"/>
        <v>-13411667</v>
      </c>
      <c r="H40" s="46">
        <f t="shared" si="4"/>
        <v>-13411667</v>
      </c>
      <c r="I40" s="48">
        <v>15862044</v>
      </c>
      <c r="J40" s="49">
        <f>+J38+J39</f>
        <v>54611508</v>
      </c>
      <c r="K40" s="45">
        <f>+K38+K39</f>
        <v>52235318</v>
      </c>
      <c r="L40" s="46">
        <f>+L38+L39</f>
        <v>58774137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92748920</v>
      </c>
      <c r="G6" s="19">
        <v>99001656</v>
      </c>
      <c r="H6" s="20">
        <v>99001656</v>
      </c>
      <c r="I6" s="22">
        <v>0</v>
      </c>
      <c r="J6" s="23">
        <v>103753735</v>
      </c>
      <c r="K6" s="19">
        <v>108422653</v>
      </c>
      <c r="L6" s="20">
        <v>113193250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82755580</v>
      </c>
      <c r="G7" s="19">
        <v>87042580</v>
      </c>
      <c r="H7" s="20">
        <v>87042580</v>
      </c>
      <c r="I7" s="22">
        <v>0</v>
      </c>
      <c r="J7" s="23">
        <v>88888844</v>
      </c>
      <c r="K7" s="19">
        <v>92888842</v>
      </c>
      <c r="L7" s="20">
        <v>96975951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12723250</v>
      </c>
      <c r="G8" s="19">
        <v>11535716</v>
      </c>
      <c r="H8" s="20">
        <v>11535716</v>
      </c>
      <c r="I8" s="22">
        <v>0</v>
      </c>
      <c r="J8" s="23">
        <v>6975972</v>
      </c>
      <c r="K8" s="19">
        <v>7289891</v>
      </c>
      <c r="L8" s="20">
        <v>7610645</v>
      </c>
    </row>
    <row r="9" spans="1:12" ht="13.5" x14ac:dyDescent="0.25">
      <c r="A9" s="24" t="s">
        <v>24</v>
      </c>
      <c r="B9" s="18" t="s">
        <v>25</v>
      </c>
      <c r="C9" s="19">
        <v>7658</v>
      </c>
      <c r="D9" s="19">
        <v>23211</v>
      </c>
      <c r="E9" s="20">
        <v>191671594</v>
      </c>
      <c r="F9" s="21">
        <v>192855417</v>
      </c>
      <c r="G9" s="19">
        <v>192855417</v>
      </c>
      <c r="H9" s="20">
        <v>192855417</v>
      </c>
      <c r="I9" s="22">
        <v>234387259</v>
      </c>
      <c r="J9" s="23">
        <v>196272391</v>
      </c>
      <c r="K9" s="19">
        <v>205104649</v>
      </c>
      <c r="L9" s="20">
        <v>214129254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32489000</v>
      </c>
      <c r="G10" s="19">
        <v>52489000</v>
      </c>
      <c r="H10" s="20">
        <v>52489000</v>
      </c>
      <c r="I10" s="22">
        <v>0</v>
      </c>
      <c r="J10" s="23">
        <v>44888000</v>
      </c>
      <c r="K10" s="19">
        <v>46907960</v>
      </c>
      <c r="L10" s="20">
        <v>48971910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1000000</v>
      </c>
      <c r="K11" s="19">
        <v>1045000</v>
      </c>
      <c r="L11" s="20">
        <v>1090980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-380384337</v>
      </c>
      <c r="G14" s="19">
        <v>-400546751</v>
      </c>
      <c r="H14" s="20">
        <v>-400546751</v>
      </c>
      <c r="I14" s="22">
        <v>3174399</v>
      </c>
      <c r="J14" s="23">
        <v>-398047767</v>
      </c>
      <c r="K14" s="19">
        <v>-415959917</v>
      </c>
      <c r="L14" s="20">
        <v>-434262153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7658</v>
      </c>
      <c r="D17" s="27">
        <f t="shared" ref="D17:L17" si="0">SUM(D6:D16)</f>
        <v>23211</v>
      </c>
      <c r="E17" s="28">
        <f t="shared" si="0"/>
        <v>191671594</v>
      </c>
      <c r="F17" s="29">
        <f t="shared" si="0"/>
        <v>33187830</v>
      </c>
      <c r="G17" s="27">
        <f t="shared" si="0"/>
        <v>42377618</v>
      </c>
      <c r="H17" s="30">
        <f t="shared" si="0"/>
        <v>42377618</v>
      </c>
      <c r="I17" s="29">
        <f t="shared" si="0"/>
        <v>237561658</v>
      </c>
      <c r="J17" s="31">
        <f t="shared" si="0"/>
        <v>43731175</v>
      </c>
      <c r="K17" s="27">
        <f t="shared" si="0"/>
        <v>45699078</v>
      </c>
      <c r="L17" s="28">
        <f t="shared" si="0"/>
        <v>47709837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-33577207</v>
      </c>
      <c r="G26" s="19">
        <v>-52877082</v>
      </c>
      <c r="H26" s="20">
        <v>-52877082</v>
      </c>
      <c r="I26" s="22">
        <v>0</v>
      </c>
      <c r="J26" s="23">
        <v>-39391116</v>
      </c>
      <c r="K26" s="19">
        <v>-41163716</v>
      </c>
      <c r="L26" s="20">
        <v>-42974920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-33577207</v>
      </c>
      <c r="G27" s="27">
        <f t="shared" si="1"/>
        <v>-52877082</v>
      </c>
      <c r="H27" s="28">
        <f t="shared" si="1"/>
        <v>-52877082</v>
      </c>
      <c r="I27" s="30">
        <f t="shared" si="1"/>
        <v>0</v>
      </c>
      <c r="J27" s="31">
        <f t="shared" si="1"/>
        <v>-39391116</v>
      </c>
      <c r="K27" s="27">
        <f t="shared" si="1"/>
        <v>-41163716</v>
      </c>
      <c r="L27" s="28">
        <f t="shared" si="1"/>
        <v>-42974920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2330641</v>
      </c>
      <c r="K33" s="19">
        <v>124775</v>
      </c>
      <c r="L33" s="20">
        <v>127492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2330641</v>
      </c>
      <c r="K36" s="27">
        <f t="shared" si="2"/>
        <v>124775</v>
      </c>
      <c r="L36" s="28">
        <f t="shared" si="2"/>
        <v>127492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7658</v>
      </c>
      <c r="D38" s="33">
        <f t="shared" ref="D38:L38" si="3">+D17+D27+D36</f>
        <v>23211</v>
      </c>
      <c r="E38" s="34">
        <f t="shared" si="3"/>
        <v>191671594</v>
      </c>
      <c r="F38" s="35">
        <f t="shared" si="3"/>
        <v>-389377</v>
      </c>
      <c r="G38" s="33">
        <f t="shared" si="3"/>
        <v>-10499464</v>
      </c>
      <c r="H38" s="34">
        <f t="shared" si="3"/>
        <v>-10499464</v>
      </c>
      <c r="I38" s="36">
        <f t="shared" si="3"/>
        <v>237561658</v>
      </c>
      <c r="J38" s="37">
        <f t="shared" si="3"/>
        <v>6670700</v>
      </c>
      <c r="K38" s="33">
        <f t="shared" si="3"/>
        <v>4660137</v>
      </c>
      <c r="L38" s="34">
        <f t="shared" si="3"/>
        <v>4862409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7261688</v>
      </c>
      <c r="K39" s="33">
        <v>7588464</v>
      </c>
      <c r="L39" s="34">
        <v>7922356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7658</v>
      </c>
      <c r="D40" s="45">
        <f t="shared" si="4"/>
        <v>23211</v>
      </c>
      <c r="E40" s="46">
        <f t="shared" si="4"/>
        <v>191671594</v>
      </c>
      <c r="F40" s="47">
        <f t="shared" si="4"/>
        <v>-389377</v>
      </c>
      <c r="G40" s="45">
        <f t="shared" si="4"/>
        <v>-10499464</v>
      </c>
      <c r="H40" s="46">
        <f t="shared" si="4"/>
        <v>-10499464</v>
      </c>
      <c r="I40" s="48">
        <v>237561658</v>
      </c>
      <c r="J40" s="49">
        <f>+J38+J39</f>
        <v>13932388</v>
      </c>
      <c r="K40" s="45">
        <f>+K38+K39</f>
        <v>12248601</v>
      </c>
      <c r="L40" s="46">
        <f>+L38+L39</f>
        <v>12784765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37536283</v>
      </c>
      <c r="F7" s="21">
        <v>32800000</v>
      </c>
      <c r="G7" s="19">
        <v>50531743</v>
      </c>
      <c r="H7" s="20">
        <v>50531743</v>
      </c>
      <c r="I7" s="22">
        <v>46514103</v>
      </c>
      <c r="J7" s="23">
        <v>60573750</v>
      </c>
      <c r="K7" s="19">
        <v>68462625</v>
      </c>
      <c r="L7" s="20">
        <v>76988957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1051926361</v>
      </c>
      <c r="F8" s="21">
        <v>1358000</v>
      </c>
      <c r="G8" s="19">
        <v>127065888</v>
      </c>
      <c r="H8" s="20">
        <v>127065888</v>
      </c>
      <c r="I8" s="22">
        <v>1094631894</v>
      </c>
      <c r="J8" s="23">
        <v>80905165</v>
      </c>
      <c r="K8" s="19">
        <v>84617650</v>
      </c>
      <c r="L8" s="20">
        <v>90533933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575688500</v>
      </c>
      <c r="F9" s="21">
        <v>541399000</v>
      </c>
      <c r="G9" s="19">
        <v>541399000</v>
      </c>
      <c r="H9" s="20">
        <v>541399000</v>
      </c>
      <c r="I9" s="22">
        <v>532328295</v>
      </c>
      <c r="J9" s="23">
        <v>601306000</v>
      </c>
      <c r="K9" s="19">
        <v>635818000</v>
      </c>
      <c r="L9" s="20">
        <v>687623000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446416000</v>
      </c>
      <c r="F10" s="21">
        <v>574058000</v>
      </c>
      <c r="G10" s="19">
        <v>611879000</v>
      </c>
      <c r="H10" s="20">
        <v>611879000</v>
      </c>
      <c r="I10" s="22">
        <v>611879000</v>
      </c>
      <c r="J10" s="23">
        <v>372306000</v>
      </c>
      <c r="K10" s="19">
        <v>405137000</v>
      </c>
      <c r="L10" s="20">
        <v>438209000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6000000</v>
      </c>
      <c r="K11" s="19">
        <v>6000000</v>
      </c>
      <c r="L11" s="20">
        <v>6000000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-1311115782</v>
      </c>
      <c r="F14" s="21">
        <v>-516333270</v>
      </c>
      <c r="G14" s="19">
        <v>-588083904</v>
      </c>
      <c r="H14" s="20">
        <v>-588083904</v>
      </c>
      <c r="I14" s="22">
        <v>-1816663168</v>
      </c>
      <c r="J14" s="23">
        <v>-571446228</v>
      </c>
      <c r="K14" s="19">
        <v>-593150129</v>
      </c>
      <c r="L14" s="20">
        <v>-628330479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800451362</v>
      </c>
      <c r="F17" s="29">
        <f t="shared" si="0"/>
        <v>633281730</v>
      </c>
      <c r="G17" s="27">
        <f t="shared" si="0"/>
        <v>742791727</v>
      </c>
      <c r="H17" s="30">
        <f t="shared" si="0"/>
        <v>742791727</v>
      </c>
      <c r="I17" s="29">
        <f t="shared" si="0"/>
        <v>468690124</v>
      </c>
      <c r="J17" s="31">
        <f t="shared" si="0"/>
        <v>549644687</v>
      </c>
      <c r="K17" s="27">
        <f t="shared" si="0"/>
        <v>606885146</v>
      </c>
      <c r="L17" s="28">
        <f t="shared" si="0"/>
        <v>671024411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-395419099</v>
      </c>
      <c r="F26" s="21">
        <v>-580277001</v>
      </c>
      <c r="G26" s="19">
        <v>-541618148</v>
      </c>
      <c r="H26" s="20">
        <v>-541618148</v>
      </c>
      <c r="I26" s="22">
        <v>-416730891</v>
      </c>
      <c r="J26" s="23">
        <v>-332161738</v>
      </c>
      <c r="K26" s="19">
        <v>-357021304</v>
      </c>
      <c r="L26" s="20">
        <v>-386014674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-395419099</v>
      </c>
      <c r="F27" s="29">
        <f t="shared" si="1"/>
        <v>-580277001</v>
      </c>
      <c r="G27" s="27">
        <f t="shared" si="1"/>
        <v>-541618148</v>
      </c>
      <c r="H27" s="28">
        <f t="shared" si="1"/>
        <v>-541618148</v>
      </c>
      <c r="I27" s="30">
        <f t="shared" si="1"/>
        <v>-416730891</v>
      </c>
      <c r="J27" s="31">
        <f t="shared" si="1"/>
        <v>-332161738</v>
      </c>
      <c r="K27" s="27">
        <f t="shared" si="1"/>
        <v>-357021304</v>
      </c>
      <c r="L27" s="28">
        <f t="shared" si="1"/>
        <v>-386014674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405032263</v>
      </c>
      <c r="F38" s="35">
        <f t="shared" si="3"/>
        <v>53004729</v>
      </c>
      <c r="G38" s="33">
        <f t="shared" si="3"/>
        <v>201173579</v>
      </c>
      <c r="H38" s="34">
        <f t="shared" si="3"/>
        <v>201173579</v>
      </c>
      <c r="I38" s="36">
        <f t="shared" si="3"/>
        <v>51959233</v>
      </c>
      <c r="J38" s="37">
        <f t="shared" si="3"/>
        <v>217482949</v>
      </c>
      <c r="K38" s="33">
        <f t="shared" si="3"/>
        <v>249863842</v>
      </c>
      <c r="L38" s="34">
        <f t="shared" si="3"/>
        <v>285009737</v>
      </c>
    </row>
    <row r="39" spans="1:12" ht="13.5" x14ac:dyDescent="0.25">
      <c r="A39" s="24" t="s">
        <v>48</v>
      </c>
      <c r="B39" s="18" t="s">
        <v>49</v>
      </c>
      <c r="C39" s="33">
        <v>13201448</v>
      </c>
      <c r="D39" s="33">
        <v>12478331</v>
      </c>
      <c r="E39" s="34">
        <v>12290031</v>
      </c>
      <c r="F39" s="35">
        <v>75203284</v>
      </c>
      <c r="G39" s="33">
        <v>20064048</v>
      </c>
      <c r="H39" s="34">
        <v>20064048</v>
      </c>
      <c r="I39" s="36">
        <v>18758977</v>
      </c>
      <c r="J39" s="37">
        <v>72676431</v>
      </c>
      <c r="K39" s="33">
        <v>240335119</v>
      </c>
      <c r="L39" s="34">
        <v>436645765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13201448</v>
      </c>
      <c r="D40" s="45">
        <f t="shared" si="4"/>
        <v>12478331</v>
      </c>
      <c r="E40" s="46">
        <f t="shared" si="4"/>
        <v>417322294</v>
      </c>
      <c r="F40" s="47">
        <f t="shared" si="4"/>
        <v>128208013</v>
      </c>
      <c r="G40" s="45">
        <f t="shared" si="4"/>
        <v>221237627</v>
      </c>
      <c r="H40" s="46">
        <f t="shared" si="4"/>
        <v>221237627</v>
      </c>
      <c r="I40" s="48">
        <v>90776458</v>
      </c>
      <c r="J40" s="49">
        <f>+J38+J39</f>
        <v>290159380</v>
      </c>
      <c r="K40" s="45">
        <f>+K38+K39</f>
        <v>490198961</v>
      </c>
      <c r="L40" s="46">
        <f>+L38+L39</f>
        <v>721655502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11856364</v>
      </c>
      <c r="G6" s="19">
        <v>15109661</v>
      </c>
      <c r="H6" s="20">
        <v>15109661</v>
      </c>
      <c r="I6" s="22">
        <v>17735850</v>
      </c>
      <c r="J6" s="23">
        <v>20985640</v>
      </c>
      <c r="K6" s="19">
        <v>21909008</v>
      </c>
      <c r="L6" s="20">
        <v>22894914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93825</v>
      </c>
      <c r="G7" s="19">
        <v>374616</v>
      </c>
      <c r="H7" s="20">
        <v>374616</v>
      </c>
      <c r="I7" s="22">
        <v>640260</v>
      </c>
      <c r="J7" s="23">
        <v>305936</v>
      </c>
      <c r="K7" s="19">
        <v>456282</v>
      </c>
      <c r="L7" s="20">
        <v>476815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64282734</v>
      </c>
      <c r="E8" s="20">
        <v>387908907</v>
      </c>
      <c r="F8" s="21">
        <v>8837315</v>
      </c>
      <c r="G8" s="19">
        <v>3926742</v>
      </c>
      <c r="H8" s="20">
        <v>3926742</v>
      </c>
      <c r="I8" s="22">
        <v>234334986</v>
      </c>
      <c r="J8" s="23">
        <v>4879298</v>
      </c>
      <c r="K8" s="19">
        <v>5093986</v>
      </c>
      <c r="L8" s="20">
        <v>5323215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196149053</v>
      </c>
      <c r="G9" s="19">
        <v>195391643</v>
      </c>
      <c r="H9" s="20">
        <v>195391643</v>
      </c>
      <c r="I9" s="22">
        <v>8124000</v>
      </c>
      <c r="J9" s="23">
        <v>221518828</v>
      </c>
      <c r="K9" s="19">
        <v>233731000</v>
      </c>
      <c r="L9" s="20">
        <v>250940000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47797947</v>
      </c>
      <c r="G10" s="19">
        <v>50354000</v>
      </c>
      <c r="H10" s="20">
        <v>50354000</v>
      </c>
      <c r="I10" s="22">
        <v>50354000</v>
      </c>
      <c r="J10" s="23">
        <v>43788172</v>
      </c>
      <c r="K10" s="19">
        <v>49177000</v>
      </c>
      <c r="L10" s="20">
        <v>54885000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551948</v>
      </c>
      <c r="F11" s="21">
        <v>0</v>
      </c>
      <c r="G11" s="19">
        <v>0</v>
      </c>
      <c r="H11" s="20">
        <v>0</v>
      </c>
      <c r="I11" s="22">
        <v>160787</v>
      </c>
      <c r="J11" s="23">
        <v>2145919</v>
      </c>
      <c r="K11" s="19">
        <v>2240340</v>
      </c>
      <c r="L11" s="20">
        <v>2341155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6795079</v>
      </c>
      <c r="E14" s="20">
        <v>8729072</v>
      </c>
      <c r="F14" s="21">
        <v>-178317153</v>
      </c>
      <c r="G14" s="19">
        <v>-145374573</v>
      </c>
      <c r="H14" s="20">
        <v>-145374573</v>
      </c>
      <c r="I14" s="22">
        <v>-245768185</v>
      </c>
      <c r="J14" s="23">
        <v>-204743454</v>
      </c>
      <c r="K14" s="19">
        <v>-210792425</v>
      </c>
      <c r="L14" s="20">
        <v>-223420282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-995472</v>
      </c>
      <c r="G15" s="19">
        <v>-745472</v>
      </c>
      <c r="H15" s="20">
        <v>-745472</v>
      </c>
      <c r="I15" s="22">
        <v>0</v>
      </c>
      <c r="J15" s="23">
        <v>-995472</v>
      </c>
      <c r="K15" s="19">
        <v>-1039273</v>
      </c>
      <c r="L15" s="20">
        <v>-1086040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-1809000</v>
      </c>
      <c r="F16" s="21">
        <v>-9010000</v>
      </c>
      <c r="G16" s="19">
        <v>-13537189</v>
      </c>
      <c r="H16" s="20">
        <v>-13537189</v>
      </c>
      <c r="I16" s="22">
        <v>-1739429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71077813</v>
      </c>
      <c r="E17" s="28">
        <f t="shared" si="0"/>
        <v>395380927</v>
      </c>
      <c r="F17" s="29">
        <f t="shared" si="0"/>
        <v>76411879</v>
      </c>
      <c r="G17" s="27">
        <f t="shared" si="0"/>
        <v>105499428</v>
      </c>
      <c r="H17" s="30">
        <f t="shared" si="0"/>
        <v>105499428</v>
      </c>
      <c r="I17" s="29">
        <f t="shared" si="0"/>
        <v>63842269</v>
      </c>
      <c r="J17" s="31">
        <f t="shared" si="0"/>
        <v>87884867</v>
      </c>
      <c r="K17" s="27">
        <f t="shared" si="0"/>
        <v>100775918</v>
      </c>
      <c r="L17" s="28">
        <f t="shared" si="0"/>
        <v>112354777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-59708016</v>
      </c>
      <c r="G26" s="19">
        <v>-60042495</v>
      </c>
      <c r="H26" s="20">
        <v>-60042495</v>
      </c>
      <c r="I26" s="22">
        <v>-399000</v>
      </c>
      <c r="J26" s="23">
        <v>-46709355</v>
      </c>
      <c r="K26" s="19">
        <v>-43001301</v>
      </c>
      <c r="L26" s="20">
        <v>-44642790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-59708016</v>
      </c>
      <c r="G27" s="27">
        <f t="shared" si="1"/>
        <v>-60042495</v>
      </c>
      <c r="H27" s="28">
        <f t="shared" si="1"/>
        <v>-60042495</v>
      </c>
      <c r="I27" s="30">
        <f t="shared" si="1"/>
        <v>-399000</v>
      </c>
      <c r="J27" s="31">
        <f t="shared" si="1"/>
        <v>-46709355</v>
      </c>
      <c r="K27" s="27">
        <f t="shared" si="1"/>
        <v>-43001301</v>
      </c>
      <c r="L27" s="28">
        <f t="shared" si="1"/>
        <v>-44642790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-1500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-1500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71077813</v>
      </c>
      <c r="E38" s="34">
        <f t="shared" si="3"/>
        <v>395380927</v>
      </c>
      <c r="F38" s="35">
        <f t="shared" si="3"/>
        <v>16703863</v>
      </c>
      <c r="G38" s="33">
        <f t="shared" si="3"/>
        <v>45456933</v>
      </c>
      <c r="H38" s="34">
        <f t="shared" si="3"/>
        <v>45456933</v>
      </c>
      <c r="I38" s="36">
        <f t="shared" si="3"/>
        <v>63441769</v>
      </c>
      <c r="J38" s="37">
        <f t="shared" si="3"/>
        <v>41175512</v>
      </c>
      <c r="K38" s="33">
        <f t="shared" si="3"/>
        <v>57774617</v>
      </c>
      <c r="L38" s="34">
        <f t="shared" si="3"/>
        <v>67711987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10722279</v>
      </c>
      <c r="J39" s="37">
        <v>102542022</v>
      </c>
      <c r="K39" s="33">
        <v>96981316</v>
      </c>
      <c r="L39" s="34">
        <v>148372693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71077813</v>
      </c>
      <c r="E40" s="46">
        <f t="shared" si="4"/>
        <v>395380927</v>
      </c>
      <c r="F40" s="47">
        <f t="shared" si="4"/>
        <v>16703863</v>
      </c>
      <c r="G40" s="45">
        <f t="shared" si="4"/>
        <v>45456933</v>
      </c>
      <c r="H40" s="46">
        <f t="shared" si="4"/>
        <v>45456933</v>
      </c>
      <c r="I40" s="48">
        <v>84886327</v>
      </c>
      <c r="J40" s="49">
        <f>+J38+J39</f>
        <v>143717534</v>
      </c>
      <c r="K40" s="45">
        <f>+K38+K39</f>
        <v>154755933</v>
      </c>
      <c r="L40" s="46">
        <f>+L38+L39</f>
        <v>216084680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5070735</v>
      </c>
      <c r="E6" s="20">
        <v>5175602</v>
      </c>
      <c r="F6" s="21">
        <v>26680403</v>
      </c>
      <c r="G6" s="19">
        <v>20000000</v>
      </c>
      <c r="H6" s="20">
        <v>20000000</v>
      </c>
      <c r="I6" s="22">
        <v>9903860</v>
      </c>
      <c r="J6" s="23">
        <v>21200000</v>
      </c>
      <c r="K6" s="19">
        <v>22048000</v>
      </c>
      <c r="L6" s="20">
        <v>23040160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2048000</v>
      </c>
      <c r="G7" s="19">
        <v>1600000</v>
      </c>
      <c r="H7" s="20">
        <v>1600000</v>
      </c>
      <c r="I7" s="22">
        <v>0</v>
      </c>
      <c r="J7" s="23">
        <v>1590000</v>
      </c>
      <c r="K7" s="19">
        <v>1653600</v>
      </c>
      <c r="L7" s="20">
        <v>1728012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5850000</v>
      </c>
      <c r="G8" s="19">
        <v>22053653</v>
      </c>
      <c r="H8" s="20">
        <v>22053653</v>
      </c>
      <c r="I8" s="22">
        <v>0</v>
      </c>
      <c r="J8" s="23">
        <v>5635904</v>
      </c>
      <c r="K8" s="19">
        <v>5861341</v>
      </c>
      <c r="L8" s="20">
        <v>6125101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12670613</v>
      </c>
      <c r="E9" s="20">
        <v>3552961</v>
      </c>
      <c r="F9" s="21">
        <v>215540000</v>
      </c>
      <c r="G9" s="19">
        <v>218540000</v>
      </c>
      <c r="H9" s="20">
        <v>218540000</v>
      </c>
      <c r="I9" s="22">
        <v>66150981</v>
      </c>
      <c r="J9" s="23">
        <v>251199300</v>
      </c>
      <c r="K9" s="19">
        <v>261247272</v>
      </c>
      <c r="L9" s="20">
        <v>273003399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48361000</v>
      </c>
      <c r="G10" s="19">
        <v>49942940</v>
      </c>
      <c r="H10" s="20">
        <v>49942940</v>
      </c>
      <c r="I10" s="22">
        <v>0</v>
      </c>
      <c r="J10" s="23">
        <v>42380000</v>
      </c>
      <c r="K10" s="19">
        <v>44075200</v>
      </c>
      <c r="L10" s="20">
        <v>46058584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2733422</v>
      </c>
      <c r="H11" s="20">
        <v>2733422</v>
      </c>
      <c r="I11" s="22">
        <v>1634</v>
      </c>
      <c r="J11" s="23">
        <v>3550685</v>
      </c>
      <c r="K11" s="19">
        <v>3692712</v>
      </c>
      <c r="L11" s="20">
        <v>3858884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-61925899</v>
      </c>
      <c r="F14" s="21">
        <v>-254876738</v>
      </c>
      <c r="G14" s="19">
        <v>-262945735</v>
      </c>
      <c r="H14" s="20">
        <v>-262945735</v>
      </c>
      <c r="I14" s="22">
        <v>-217958402</v>
      </c>
      <c r="J14" s="23">
        <v>-252199415</v>
      </c>
      <c r="K14" s="19">
        <v>-262287392</v>
      </c>
      <c r="L14" s="20">
        <v>-274090324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17741348</v>
      </c>
      <c r="E17" s="28">
        <f t="shared" si="0"/>
        <v>-53197336</v>
      </c>
      <c r="F17" s="29">
        <f t="shared" si="0"/>
        <v>43602665</v>
      </c>
      <c r="G17" s="27">
        <f t="shared" si="0"/>
        <v>51924280</v>
      </c>
      <c r="H17" s="30">
        <f t="shared" si="0"/>
        <v>51924280</v>
      </c>
      <c r="I17" s="29">
        <f t="shared" si="0"/>
        <v>-141901927</v>
      </c>
      <c r="J17" s="31">
        <f t="shared" si="0"/>
        <v>73356474</v>
      </c>
      <c r="K17" s="27">
        <f t="shared" si="0"/>
        <v>76290733</v>
      </c>
      <c r="L17" s="28">
        <f t="shared" si="0"/>
        <v>79723816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-40322000</v>
      </c>
      <c r="G26" s="19">
        <v>-61041534</v>
      </c>
      <c r="H26" s="20">
        <v>-61041534</v>
      </c>
      <c r="I26" s="22">
        <v>0</v>
      </c>
      <c r="J26" s="23">
        <v>-39048483</v>
      </c>
      <c r="K26" s="19">
        <v>-40610422</v>
      </c>
      <c r="L26" s="20">
        <v>-42437891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-40322000</v>
      </c>
      <c r="G27" s="27">
        <f t="shared" si="1"/>
        <v>-61041534</v>
      </c>
      <c r="H27" s="28">
        <f t="shared" si="1"/>
        <v>-61041534</v>
      </c>
      <c r="I27" s="30">
        <f t="shared" si="1"/>
        <v>0</v>
      </c>
      <c r="J27" s="31">
        <f t="shared" si="1"/>
        <v>-39048483</v>
      </c>
      <c r="K27" s="27">
        <f t="shared" si="1"/>
        <v>-40610422</v>
      </c>
      <c r="L27" s="28">
        <f t="shared" si="1"/>
        <v>-42437891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-49500</v>
      </c>
      <c r="E33" s="20">
        <v>-49500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-49500</v>
      </c>
      <c r="E36" s="28">
        <f t="shared" si="2"/>
        <v>-49500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17691848</v>
      </c>
      <c r="E38" s="34">
        <f t="shared" si="3"/>
        <v>-53246836</v>
      </c>
      <c r="F38" s="35">
        <f t="shared" si="3"/>
        <v>3280665</v>
      </c>
      <c r="G38" s="33">
        <f t="shared" si="3"/>
        <v>-9117254</v>
      </c>
      <c r="H38" s="34">
        <f t="shared" si="3"/>
        <v>-9117254</v>
      </c>
      <c r="I38" s="36">
        <f t="shared" si="3"/>
        <v>-141901927</v>
      </c>
      <c r="J38" s="37">
        <f t="shared" si="3"/>
        <v>34307991</v>
      </c>
      <c r="K38" s="33">
        <f t="shared" si="3"/>
        <v>35680311</v>
      </c>
      <c r="L38" s="34">
        <f t="shared" si="3"/>
        <v>37285925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66769222</v>
      </c>
      <c r="K39" s="33">
        <v>69439991</v>
      </c>
      <c r="L39" s="34">
        <v>72564790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17691848</v>
      </c>
      <c r="E40" s="46">
        <f t="shared" si="4"/>
        <v>-53246836</v>
      </c>
      <c r="F40" s="47">
        <f t="shared" si="4"/>
        <v>3280665</v>
      </c>
      <c r="G40" s="45">
        <f t="shared" si="4"/>
        <v>-9117254</v>
      </c>
      <c r="H40" s="46">
        <f t="shared" si="4"/>
        <v>-9117254</v>
      </c>
      <c r="I40" s="48">
        <v>-136902880</v>
      </c>
      <c r="J40" s="49">
        <f>+J38+J39</f>
        <v>101077213</v>
      </c>
      <c r="K40" s="45">
        <f>+K38+K39</f>
        <v>105120302</v>
      </c>
      <c r="L40" s="46">
        <f>+L38+L39</f>
        <v>109850715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191600</v>
      </c>
      <c r="E6" s="20">
        <v>191600</v>
      </c>
      <c r="F6" s="21">
        <v>36907734</v>
      </c>
      <c r="G6" s="19">
        <v>28420440</v>
      </c>
      <c r="H6" s="20">
        <v>28420440</v>
      </c>
      <c r="I6" s="22">
        <v>0</v>
      </c>
      <c r="J6" s="23">
        <v>40729128</v>
      </c>
      <c r="K6" s="19">
        <v>41951002</v>
      </c>
      <c r="L6" s="20">
        <v>43419287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2818077</v>
      </c>
      <c r="G7" s="19">
        <v>2606086</v>
      </c>
      <c r="H7" s="20">
        <v>2606086</v>
      </c>
      <c r="I7" s="22">
        <v>0</v>
      </c>
      <c r="J7" s="23">
        <v>2878878</v>
      </c>
      <c r="K7" s="19">
        <v>2979639</v>
      </c>
      <c r="L7" s="20">
        <v>3083926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3578773</v>
      </c>
      <c r="G8" s="19">
        <v>33002174</v>
      </c>
      <c r="H8" s="20">
        <v>33002174</v>
      </c>
      <c r="I8" s="22">
        <v>0</v>
      </c>
      <c r="J8" s="23">
        <v>27420788</v>
      </c>
      <c r="K8" s="19">
        <v>27500474</v>
      </c>
      <c r="L8" s="20">
        <v>28951622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204947550</v>
      </c>
      <c r="G9" s="19">
        <v>204947550</v>
      </c>
      <c r="H9" s="20">
        <v>204947550</v>
      </c>
      <c r="I9" s="22">
        <v>0</v>
      </c>
      <c r="J9" s="23">
        <v>235488827</v>
      </c>
      <c r="K9" s="19">
        <v>260299956</v>
      </c>
      <c r="L9" s="20">
        <v>271080054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31721450</v>
      </c>
      <c r="G10" s="19">
        <v>51471450</v>
      </c>
      <c r="H10" s="20">
        <v>51471450</v>
      </c>
      <c r="I10" s="22">
        <v>0</v>
      </c>
      <c r="J10" s="23">
        <v>40573650</v>
      </c>
      <c r="K10" s="19">
        <v>35479650</v>
      </c>
      <c r="L10" s="20">
        <v>36973050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9243794</v>
      </c>
      <c r="D14" s="19">
        <v>22616368</v>
      </c>
      <c r="E14" s="20">
        <v>19058399</v>
      </c>
      <c r="F14" s="21">
        <v>-232878626</v>
      </c>
      <c r="G14" s="19">
        <v>-261519661</v>
      </c>
      <c r="H14" s="20">
        <v>-261519661</v>
      </c>
      <c r="I14" s="22">
        <v>-3989848</v>
      </c>
      <c r="J14" s="23">
        <v>-261243875</v>
      </c>
      <c r="K14" s="19">
        <v>-275207926</v>
      </c>
      <c r="L14" s="20">
        <v>-287749317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14522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9243794</v>
      </c>
      <c r="D17" s="27">
        <f t="shared" ref="D17:L17" si="0">SUM(D6:D16)</f>
        <v>22807968</v>
      </c>
      <c r="E17" s="28">
        <f t="shared" si="0"/>
        <v>19249999</v>
      </c>
      <c r="F17" s="29">
        <f t="shared" si="0"/>
        <v>47094958</v>
      </c>
      <c r="G17" s="27">
        <f t="shared" si="0"/>
        <v>58928039</v>
      </c>
      <c r="H17" s="30">
        <f t="shared" si="0"/>
        <v>58928039</v>
      </c>
      <c r="I17" s="29">
        <f t="shared" si="0"/>
        <v>-3975326</v>
      </c>
      <c r="J17" s="31">
        <f t="shared" si="0"/>
        <v>85847396</v>
      </c>
      <c r="K17" s="27">
        <f t="shared" si="0"/>
        <v>93002795</v>
      </c>
      <c r="L17" s="28">
        <f t="shared" si="0"/>
        <v>95758622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-50266951</v>
      </c>
      <c r="G26" s="19">
        <v>-63043227</v>
      </c>
      <c r="H26" s="20">
        <v>-63043227</v>
      </c>
      <c r="I26" s="22">
        <v>0</v>
      </c>
      <c r="J26" s="23">
        <v>-54920350</v>
      </c>
      <c r="K26" s="19">
        <v>-50781200</v>
      </c>
      <c r="L26" s="20">
        <v>-53794366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-50266951</v>
      </c>
      <c r="G27" s="27">
        <f t="shared" si="1"/>
        <v>-63043227</v>
      </c>
      <c r="H27" s="28">
        <f t="shared" si="1"/>
        <v>-63043227</v>
      </c>
      <c r="I27" s="30">
        <f t="shared" si="1"/>
        <v>0</v>
      </c>
      <c r="J27" s="31">
        <f t="shared" si="1"/>
        <v>-54920350</v>
      </c>
      <c r="K27" s="27">
        <f t="shared" si="1"/>
        <v>-50781200</v>
      </c>
      <c r="L27" s="28">
        <f t="shared" si="1"/>
        <v>-53794366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9243794</v>
      </c>
      <c r="D38" s="33">
        <f t="shared" ref="D38:L38" si="3">+D17+D27+D36</f>
        <v>22807968</v>
      </c>
      <c r="E38" s="34">
        <f t="shared" si="3"/>
        <v>19249999</v>
      </c>
      <c r="F38" s="35">
        <f t="shared" si="3"/>
        <v>-3171993</v>
      </c>
      <c r="G38" s="33">
        <f t="shared" si="3"/>
        <v>-4115188</v>
      </c>
      <c r="H38" s="34">
        <f t="shared" si="3"/>
        <v>-4115188</v>
      </c>
      <c r="I38" s="36">
        <f t="shared" si="3"/>
        <v>-3975326</v>
      </c>
      <c r="J38" s="37">
        <f t="shared" si="3"/>
        <v>30927046</v>
      </c>
      <c r="K38" s="33">
        <f t="shared" si="3"/>
        <v>42221595</v>
      </c>
      <c r="L38" s="34">
        <f t="shared" si="3"/>
        <v>41964256</v>
      </c>
    </row>
    <row r="39" spans="1:12" ht="13.5" x14ac:dyDescent="0.25">
      <c r="A39" s="24" t="s">
        <v>48</v>
      </c>
      <c r="B39" s="18" t="s">
        <v>49</v>
      </c>
      <c r="C39" s="33">
        <v>123869</v>
      </c>
      <c r="D39" s="33">
        <v>-863</v>
      </c>
      <c r="E39" s="34">
        <v>-863</v>
      </c>
      <c r="F39" s="35">
        <v>0</v>
      </c>
      <c r="G39" s="33">
        <v>0</v>
      </c>
      <c r="H39" s="34">
        <v>0</v>
      </c>
      <c r="I39" s="36">
        <v>-2948</v>
      </c>
      <c r="J39" s="37">
        <v>42446934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9367663</v>
      </c>
      <c r="D40" s="45">
        <f t="shared" si="4"/>
        <v>22807105</v>
      </c>
      <c r="E40" s="46">
        <f t="shared" si="4"/>
        <v>19249136</v>
      </c>
      <c r="F40" s="47">
        <f t="shared" si="4"/>
        <v>-3171993</v>
      </c>
      <c r="G40" s="45">
        <f t="shared" si="4"/>
        <v>-4115188</v>
      </c>
      <c r="H40" s="46">
        <f t="shared" si="4"/>
        <v>-4115188</v>
      </c>
      <c r="I40" s="48">
        <v>-4505582</v>
      </c>
      <c r="J40" s="49">
        <f>+J38+J39</f>
        <v>73373980</v>
      </c>
      <c r="K40" s="45">
        <f>+K38+K39</f>
        <v>42221595</v>
      </c>
      <c r="L40" s="46">
        <f>+L38+L39</f>
        <v>41964256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17832871</v>
      </c>
      <c r="G6" s="19">
        <v>17832871</v>
      </c>
      <c r="H6" s="20">
        <v>17832871</v>
      </c>
      <c r="I6" s="22">
        <v>0</v>
      </c>
      <c r="J6" s="23">
        <v>17832625</v>
      </c>
      <c r="K6" s="19">
        <v>18545930</v>
      </c>
      <c r="L6" s="20">
        <v>19287767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1411238</v>
      </c>
      <c r="G7" s="19">
        <v>1411238</v>
      </c>
      <c r="H7" s="20">
        <v>1411238</v>
      </c>
      <c r="I7" s="22">
        <v>0</v>
      </c>
      <c r="J7" s="23">
        <v>1411238</v>
      </c>
      <c r="K7" s="19">
        <v>1467688</v>
      </c>
      <c r="L7" s="20">
        <v>1526395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3682006</v>
      </c>
      <c r="G8" s="19">
        <v>3682006</v>
      </c>
      <c r="H8" s="20">
        <v>3682006</v>
      </c>
      <c r="I8" s="22">
        <v>0</v>
      </c>
      <c r="J8" s="23">
        <v>4363963</v>
      </c>
      <c r="K8" s="19">
        <v>4603424</v>
      </c>
      <c r="L8" s="20">
        <v>4787561</v>
      </c>
    </row>
    <row r="9" spans="1:12" ht="13.5" x14ac:dyDescent="0.25">
      <c r="A9" s="24" t="s">
        <v>24</v>
      </c>
      <c r="B9" s="18" t="s">
        <v>25</v>
      </c>
      <c r="C9" s="19">
        <v>3288879</v>
      </c>
      <c r="D9" s="19">
        <v>6866322</v>
      </c>
      <c r="E9" s="20">
        <v>10526084</v>
      </c>
      <c r="F9" s="21">
        <v>167689000</v>
      </c>
      <c r="G9" s="19">
        <v>167689000</v>
      </c>
      <c r="H9" s="20">
        <v>167689000</v>
      </c>
      <c r="I9" s="22">
        <v>5040193</v>
      </c>
      <c r="J9" s="23">
        <v>183246000</v>
      </c>
      <c r="K9" s="19">
        <v>195874000</v>
      </c>
      <c r="L9" s="20">
        <v>212008000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104979</v>
      </c>
      <c r="E10" s="20">
        <v>15924259</v>
      </c>
      <c r="F10" s="21">
        <v>22360000</v>
      </c>
      <c r="G10" s="19">
        <v>25360000</v>
      </c>
      <c r="H10" s="20">
        <v>25360000</v>
      </c>
      <c r="I10" s="22">
        <v>84642094</v>
      </c>
      <c r="J10" s="23">
        <v>24452000</v>
      </c>
      <c r="K10" s="19">
        <v>24779000</v>
      </c>
      <c r="L10" s="20">
        <v>25741000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1297920</v>
      </c>
      <c r="G11" s="19">
        <v>1747920</v>
      </c>
      <c r="H11" s="20">
        <v>1747920</v>
      </c>
      <c r="I11" s="22">
        <v>0</v>
      </c>
      <c r="J11" s="23">
        <v>1500000</v>
      </c>
      <c r="K11" s="19">
        <v>1560000</v>
      </c>
      <c r="L11" s="20">
        <v>1622400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1911</v>
      </c>
      <c r="E14" s="20">
        <v>0</v>
      </c>
      <c r="F14" s="21">
        <v>-178180998</v>
      </c>
      <c r="G14" s="19">
        <v>-180177998</v>
      </c>
      <c r="H14" s="20">
        <v>-180177998</v>
      </c>
      <c r="I14" s="22">
        <v>-20523821</v>
      </c>
      <c r="J14" s="23">
        <v>-183891079</v>
      </c>
      <c r="K14" s="19">
        <v>-197369000</v>
      </c>
      <c r="L14" s="20">
        <v>-210924120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-600000</v>
      </c>
      <c r="G15" s="19">
        <v>-1500000</v>
      </c>
      <c r="H15" s="20">
        <v>-1500000</v>
      </c>
      <c r="I15" s="22">
        <v>0</v>
      </c>
      <c r="J15" s="23">
        <v>-1500000</v>
      </c>
      <c r="K15" s="19">
        <v>-848000</v>
      </c>
      <c r="L15" s="20">
        <v>-898880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-9775000</v>
      </c>
      <c r="G16" s="19">
        <v>-8275000</v>
      </c>
      <c r="H16" s="20">
        <v>-8275000</v>
      </c>
      <c r="I16" s="22">
        <v>2611870</v>
      </c>
      <c r="J16" s="23">
        <v>-9975000</v>
      </c>
      <c r="K16" s="19">
        <v>-11153500</v>
      </c>
      <c r="L16" s="20">
        <v>-13872710</v>
      </c>
    </row>
    <row r="17" spans="1:12" ht="13.5" x14ac:dyDescent="0.25">
      <c r="A17" s="25" t="s">
        <v>33</v>
      </c>
      <c r="B17" s="26" t="s">
        <v>19</v>
      </c>
      <c r="C17" s="27">
        <f>SUM(C6:C16)</f>
        <v>3288879</v>
      </c>
      <c r="D17" s="27">
        <f t="shared" ref="D17:L17" si="0">SUM(D6:D16)</f>
        <v>6973212</v>
      </c>
      <c r="E17" s="28">
        <f t="shared" si="0"/>
        <v>26450343</v>
      </c>
      <c r="F17" s="29">
        <f t="shared" si="0"/>
        <v>25717037</v>
      </c>
      <c r="G17" s="27">
        <f t="shared" si="0"/>
        <v>27770037</v>
      </c>
      <c r="H17" s="30">
        <f t="shared" si="0"/>
        <v>27770037</v>
      </c>
      <c r="I17" s="29">
        <f t="shared" si="0"/>
        <v>71770336</v>
      </c>
      <c r="J17" s="31">
        <f t="shared" si="0"/>
        <v>37439747</v>
      </c>
      <c r="K17" s="27">
        <f t="shared" si="0"/>
        <v>37459542</v>
      </c>
      <c r="L17" s="28">
        <f t="shared" si="0"/>
        <v>39277413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2080000</v>
      </c>
      <c r="G21" s="39">
        <v>2080000</v>
      </c>
      <c r="H21" s="40">
        <v>2080000</v>
      </c>
      <c r="I21" s="22">
        <v>0</v>
      </c>
      <c r="J21" s="41">
        <v>2200000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2386877</v>
      </c>
      <c r="D23" s="19">
        <v>1547438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-25565000</v>
      </c>
      <c r="G26" s="19">
        <v>-28565000</v>
      </c>
      <c r="H26" s="20">
        <v>-28565000</v>
      </c>
      <c r="I26" s="22">
        <v>0</v>
      </c>
      <c r="J26" s="23">
        <v>-33374000</v>
      </c>
      <c r="K26" s="19">
        <v>-30821000</v>
      </c>
      <c r="L26" s="20">
        <v>-32145521</v>
      </c>
    </row>
    <row r="27" spans="1:12" ht="13.5" x14ac:dyDescent="0.25">
      <c r="A27" s="25" t="s">
        <v>40</v>
      </c>
      <c r="B27" s="26" t="s">
        <v>19</v>
      </c>
      <c r="C27" s="27">
        <f>SUM(C21:C26)</f>
        <v>2386877</v>
      </c>
      <c r="D27" s="27">
        <f t="shared" ref="D27:L27" si="1">SUM(D21:D26)</f>
        <v>1547438</v>
      </c>
      <c r="E27" s="28">
        <f t="shared" si="1"/>
        <v>0</v>
      </c>
      <c r="F27" s="29">
        <f t="shared" si="1"/>
        <v>-23485000</v>
      </c>
      <c r="G27" s="27">
        <f t="shared" si="1"/>
        <v>-26485000</v>
      </c>
      <c r="H27" s="28">
        <f t="shared" si="1"/>
        <v>-26485000</v>
      </c>
      <c r="I27" s="30">
        <f t="shared" si="1"/>
        <v>0</v>
      </c>
      <c r="J27" s="31">
        <f t="shared" si="1"/>
        <v>-31174000</v>
      </c>
      <c r="K27" s="27">
        <f t="shared" si="1"/>
        <v>-30821000</v>
      </c>
      <c r="L27" s="28">
        <f t="shared" si="1"/>
        <v>-32145521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157950</v>
      </c>
      <c r="D35" s="19">
        <v>79678</v>
      </c>
      <c r="E35" s="20">
        <v>79678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157950</v>
      </c>
      <c r="D36" s="27">
        <f t="shared" ref="D36:L36" si="2">SUM(D31:D35)</f>
        <v>79678</v>
      </c>
      <c r="E36" s="28">
        <f t="shared" si="2"/>
        <v>79678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5833706</v>
      </c>
      <c r="D38" s="33">
        <f t="shared" ref="D38:L38" si="3">+D17+D27+D36</f>
        <v>8600328</v>
      </c>
      <c r="E38" s="34">
        <f t="shared" si="3"/>
        <v>26530021</v>
      </c>
      <c r="F38" s="35">
        <f t="shared" si="3"/>
        <v>2232037</v>
      </c>
      <c r="G38" s="33">
        <f t="shared" si="3"/>
        <v>1285037</v>
      </c>
      <c r="H38" s="34">
        <f t="shared" si="3"/>
        <v>1285037</v>
      </c>
      <c r="I38" s="36">
        <f t="shared" si="3"/>
        <v>71770336</v>
      </c>
      <c r="J38" s="37">
        <f t="shared" si="3"/>
        <v>6265747</v>
      </c>
      <c r="K38" s="33">
        <f t="shared" si="3"/>
        <v>6638542</v>
      </c>
      <c r="L38" s="34">
        <f t="shared" si="3"/>
        <v>7131892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25338465</v>
      </c>
      <c r="G39" s="33">
        <v>52116038</v>
      </c>
      <c r="H39" s="34">
        <v>52116038</v>
      </c>
      <c r="I39" s="36">
        <v>0</v>
      </c>
      <c r="J39" s="37">
        <v>52498716</v>
      </c>
      <c r="K39" s="33">
        <v>66083542</v>
      </c>
      <c r="L39" s="34">
        <v>71229542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5833706</v>
      </c>
      <c r="D40" s="45">
        <f t="shared" si="4"/>
        <v>8600328</v>
      </c>
      <c r="E40" s="46">
        <f t="shared" si="4"/>
        <v>26530021</v>
      </c>
      <c r="F40" s="47">
        <f t="shared" si="4"/>
        <v>27570502</v>
      </c>
      <c r="G40" s="45">
        <f t="shared" si="4"/>
        <v>53401075</v>
      </c>
      <c r="H40" s="46">
        <f t="shared" si="4"/>
        <v>53401075</v>
      </c>
      <c r="I40" s="48">
        <v>71770336</v>
      </c>
      <c r="J40" s="49">
        <f>+J38+J39</f>
        <v>58764463</v>
      </c>
      <c r="K40" s="45">
        <f>+K38+K39</f>
        <v>72722084</v>
      </c>
      <c r="L40" s="46">
        <f>+L38+L39</f>
        <v>78361434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27212640</v>
      </c>
      <c r="G7" s="19">
        <v>27212640</v>
      </c>
      <c r="H7" s="20">
        <v>27212640</v>
      </c>
      <c r="I7" s="22">
        <v>792673</v>
      </c>
      <c r="J7" s="23">
        <v>26080188</v>
      </c>
      <c r="K7" s="19">
        <v>27477194</v>
      </c>
      <c r="L7" s="20">
        <v>29075184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344741</v>
      </c>
      <c r="G8" s="19">
        <v>26116083</v>
      </c>
      <c r="H8" s="20">
        <v>26116083</v>
      </c>
      <c r="I8" s="22">
        <v>7049</v>
      </c>
      <c r="J8" s="23">
        <v>3715451</v>
      </c>
      <c r="K8" s="19">
        <v>490631</v>
      </c>
      <c r="L8" s="20">
        <v>490631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495092200</v>
      </c>
      <c r="G9" s="19">
        <v>490933379</v>
      </c>
      <c r="H9" s="20">
        <v>490933379</v>
      </c>
      <c r="I9" s="22">
        <v>0</v>
      </c>
      <c r="J9" s="23">
        <v>561755050</v>
      </c>
      <c r="K9" s="19">
        <v>607945770</v>
      </c>
      <c r="L9" s="20">
        <v>659099679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291451800</v>
      </c>
      <c r="G10" s="19">
        <v>326610621</v>
      </c>
      <c r="H10" s="20">
        <v>326610621</v>
      </c>
      <c r="I10" s="22">
        <v>0</v>
      </c>
      <c r="J10" s="23">
        <v>312475950</v>
      </c>
      <c r="K10" s="19">
        <v>338362950</v>
      </c>
      <c r="L10" s="20">
        <v>346068550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13291640</v>
      </c>
      <c r="H11" s="20">
        <v>13291640</v>
      </c>
      <c r="I11" s="22">
        <v>54947</v>
      </c>
      <c r="J11" s="23">
        <v>5910335</v>
      </c>
      <c r="K11" s="19">
        <v>6194031</v>
      </c>
      <c r="L11" s="20">
        <v>6170390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118091</v>
      </c>
      <c r="E14" s="20">
        <v>0</v>
      </c>
      <c r="F14" s="21">
        <v>-609085144</v>
      </c>
      <c r="G14" s="19">
        <v>-649688602</v>
      </c>
      <c r="H14" s="20">
        <v>-649688602</v>
      </c>
      <c r="I14" s="22">
        <v>-24844569</v>
      </c>
      <c r="J14" s="23">
        <v>-606534241</v>
      </c>
      <c r="K14" s="19">
        <v>-614175663</v>
      </c>
      <c r="L14" s="20">
        <v>-617531055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-1778200</v>
      </c>
      <c r="G15" s="19">
        <v>-4624812</v>
      </c>
      <c r="H15" s="20">
        <v>-4624812</v>
      </c>
      <c r="I15" s="22">
        <v>0</v>
      </c>
      <c r="J15" s="23">
        <v>-511239</v>
      </c>
      <c r="K15" s="19">
        <v>-520147</v>
      </c>
      <c r="L15" s="20">
        <v>-529430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118091</v>
      </c>
      <c r="E17" s="28">
        <f t="shared" si="0"/>
        <v>0</v>
      </c>
      <c r="F17" s="29">
        <f t="shared" si="0"/>
        <v>203238037</v>
      </c>
      <c r="G17" s="27">
        <f t="shared" si="0"/>
        <v>229850949</v>
      </c>
      <c r="H17" s="30">
        <f t="shared" si="0"/>
        <v>229850949</v>
      </c>
      <c r="I17" s="29">
        <f t="shared" si="0"/>
        <v>-23989900</v>
      </c>
      <c r="J17" s="31">
        <f t="shared" si="0"/>
        <v>302891494</v>
      </c>
      <c r="K17" s="27">
        <f t="shared" si="0"/>
        <v>365774766</v>
      </c>
      <c r="L17" s="28">
        <f t="shared" si="0"/>
        <v>422843949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-291452000</v>
      </c>
      <c r="G26" s="19">
        <v>-295610621</v>
      </c>
      <c r="H26" s="20">
        <v>-295610621</v>
      </c>
      <c r="I26" s="22">
        <v>0</v>
      </c>
      <c r="J26" s="23">
        <v>-312475950</v>
      </c>
      <c r="K26" s="19">
        <v>-349953950</v>
      </c>
      <c r="L26" s="20">
        <v>-369722550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-291452000</v>
      </c>
      <c r="G27" s="27">
        <f t="shared" si="1"/>
        <v>-295610621</v>
      </c>
      <c r="H27" s="28">
        <f t="shared" si="1"/>
        <v>-295610621</v>
      </c>
      <c r="I27" s="30">
        <f t="shared" si="1"/>
        <v>0</v>
      </c>
      <c r="J27" s="31">
        <f t="shared" si="1"/>
        <v>-312475950</v>
      </c>
      <c r="K27" s="27">
        <f t="shared" si="1"/>
        <v>-349953950</v>
      </c>
      <c r="L27" s="28">
        <f t="shared" si="1"/>
        <v>-369722550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-11509049</v>
      </c>
      <c r="G35" s="19">
        <v>-11509049</v>
      </c>
      <c r="H35" s="20">
        <v>-11509049</v>
      </c>
      <c r="I35" s="22">
        <v>0</v>
      </c>
      <c r="J35" s="23">
        <v>-876394</v>
      </c>
      <c r="K35" s="19">
        <v>-876394</v>
      </c>
      <c r="L35" s="20">
        <v>-876394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-11509049</v>
      </c>
      <c r="G36" s="27">
        <f t="shared" si="2"/>
        <v>-11509049</v>
      </c>
      <c r="H36" s="28">
        <f t="shared" si="2"/>
        <v>-11509049</v>
      </c>
      <c r="I36" s="30">
        <f t="shared" si="2"/>
        <v>0</v>
      </c>
      <c r="J36" s="31">
        <f t="shared" si="2"/>
        <v>-876394</v>
      </c>
      <c r="K36" s="27">
        <f t="shared" si="2"/>
        <v>-876394</v>
      </c>
      <c r="L36" s="28">
        <f t="shared" si="2"/>
        <v>-876394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118091</v>
      </c>
      <c r="E38" s="34">
        <f t="shared" si="3"/>
        <v>0</v>
      </c>
      <c r="F38" s="35">
        <f t="shared" si="3"/>
        <v>-99723012</v>
      </c>
      <c r="G38" s="33">
        <f t="shared" si="3"/>
        <v>-77268721</v>
      </c>
      <c r="H38" s="34">
        <f t="shared" si="3"/>
        <v>-77268721</v>
      </c>
      <c r="I38" s="36">
        <f t="shared" si="3"/>
        <v>-23989900</v>
      </c>
      <c r="J38" s="37">
        <f t="shared" si="3"/>
        <v>-10460850</v>
      </c>
      <c r="K38" s="33">
        <f t="shared" si="3"/>
        <v>14944422</v>
      </c>
      <c r="L38" s="34">
        <f t="shared" si="3"/>
        <v>52245005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197440654</v>
      </c>
      <c r="K39" s="33">
        <v>184781721</v>
      </c>
      <c r="L39" s="34">
        <v>199564328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118091</v>
      </c>
      <c r="E40" s="46">
        <f t="shared" si="4"/>
        <v>0</v>
      </c>
      <c r="F40" s="47">
        <f t="shared" si="4"/>
        <v>-99723012</v>
      </c>
      <c r="G40" s="45">
        <f t="shared" si="4"/>
        <v>-77268721</v>
      </c>
      <c r="H40" s="46">
        <f t="shared" si="4"/>
        <v>-77268721</v>
      </c>
      <c r="I40" s="48">
        <v>-23989900</v>
      </c>
      <c r="J40" s="49">
        <f>+J38+J39</f>
        <v>186979804</v>
      </c>
      <c r="K40" s="45">
        <f>+K38+K39</f>
        <v>199726143</v>
      </c>
      <c r="L40" s="46">
        <f>+L38+L39</f>
        <v>251809333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22329506</v>
      </c>
      <c r="G6" s="19">
        <v>22329506</v>
      </c>
      <c r="H6" s="20">
        <v>22329506</v>
      </c>
      <c r="I6" s="22">
        <v>0</v>
      </c>
      <c r="J6" s="23">
        <v>23563618</v>
      </c>
      <c r="K6" s="19">
        <v>24977435</v>
      </c>
      <c r="L6" s="20">
        <v>26476081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397898</v>
      </c>
      <c r="G7" s="19">
        <v>470243</v>
      </c>
      <c r="H7" s="20">
        <v>470243</v>
      </c>
      <c r="I7" s="22">
        <v>0</v>
      </c>
      <c r="J7" s="23">
        <v>460114</v>
      </c>
      <c r="K7" s="19">
        <v>487721</v>
      </c>
      <c r="L7" s="20">
        <v>516984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1306700</v>
      </c>
      <c r="G8" s="19">
        <v>1329950</v>
      </c>
      <c r="H8" s="20">
        <v>1329950</v>
      </c>
      <c r="I8" s="22">
        <v>0</v>
      </c>
      <c r="J8" s="23">
        <v>18098558</v>
      </c>
      <c r="K8" s="19">
        <v>15285301</v>
      </c>
      <c r="L8" s="20">
        <v>16056625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155516300</v>
      </c>
      <c r="G9" s="19">
        <v>156007817</v>
      </c>
      <c r="H9" s="20">
        <v>156007817</v>
      </c>
      <c r="I9" s="22">
        <v>0</v>
      </c>
      <c r="J9" s="23">
        <v>177249550</v>
      </c>
      <c r="K9" s="19">
        <v>193852200</v>
      </c>
      <c r="L9" s="20">
        <v>210700650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26149700</v>
      </c>
      <c r="G10" s="19">
        <v>43908183</v>
      </c>
      <c r="H10" s="20">
        <v>43908183</v>
      </c>
      <c r="I10" s="22">
        <v>0</v>
      </c>
      <c r="J10" s="23">
        <v>28016450</v>
      </c>
      <c r="K10" s="19">
        <v>29130800</v>
      </c>
      <c r="L10" s="20">
        <v>30317350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2043747</v>
      </c>
      <c r="H11" s="20">
        <v>2043747</v>
      </c>
      <c r="I11" s="22">
        <v>0</v>
      </c>
      <c r="J11" s="23">
        <v>2547972</v>
      </c>
      <c r="K11" s="19">
        <v>2700850</v>
      </c>
      <c r="L11" s="20">
        <v>2862902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6098</v>
      </c>
      <c r="F14" s="21">
        <v>-169612825</v>
      </c>
      <c r="G14" s="19">
        <v>-183794041</v>
      </c>
      <c r="H14" s="20">
        <v>-183794041</v>
      </c>
      <c r="I14" s="22">
        <v>-673302</v>
      </c>
      <c r="J14" s="23">
        <v>-203911797</v>
      </c>
      <c r="K14" s="19">
        <v>-219681495</v>
      </c>
      <c r="L14" s="20">
        <v>-235049798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-547000</v>
      </c>
      <c r="G15" s="19">
        <v>-547000</v>
      </c>
      <c r="H15" s="20">
        <v>-547000</v>
      </c>
      <c r="I15" s="22">
        <v>0</v>
      </c>
      <c r="J15" s="23">
        <v>-445000</v>
      </c>
      <c r="K15" s="19">
        <v>-467250</v>
      </c>
      <c r="L15" s="20">
        <v>-490613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6098</v>
      </c>
      <c r="F17" s="29">
        <f t="shared" si="0"/>
        <v>35540279</v>
      </c>
      <c r="G17" s="27">
        <f t="shared" si="0"/>
        <v>41748405</v>
      </c>
      <c r="H17" s="30">
        <f t="shared" si="0"/>
        <v>41748405</v>
      </c>
      <c r="I17" s="29">
        <f t="shared" si="0"/>
        <v>-673302</v>
      </c>
      <c r="J17" s="31">
        <f t="shared" si="0"/>
        <v>45579465</v>
      </c>
      <c r="K17" s="27">
        <f t="shared" si="0"/>
        <v>46285562</v>
      </c>
      <c r="L17" s="28">
        <f t="shared" si="0"/>
        <v>51390181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-30838200</v>
      </c>
      <c r="G26" s="19">
        <v>-56369184</v>
      </c>
      <c r="H26" s="20">
        <v>-56369184</v>
      </c>
      <c r="I26" s="22">
        <v>0</v>
      </c>
      <c r="J26" s="23">
        <v>-36117450</v>
      </c>
      <c r="K26" s="19">
        <v>-32461800</v>
      </c>
      <c r="L26" s="20">
        <v>-36957710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-30838200</v>
      </c>
      <c r="G27" s="27">
        <f t="shared" si="1"/>
        <v>-56369184</v>
      </c>
      <c r="H27" s="28">
        <f t="shared" si="1"/>
        <v>-56369184</v>
      </c>
      <c r="I27" s="30">
        <f t="shared" si="1"/>
        <v>0</v>
      </c>
      <c r="J27" s="31">
        <f t="shared" si="1"/>
        <v>-36117450</v>
      </c>
      <c r="K27" s="27">
        <f t="shared" si="1"/>
        <v>-32461800</v>
      </c>
      <c r="L27" s="28">
        <f t="shared" si="1"/>
        <v>-36957710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-676000</v>
      </c>
      <c r="G35" s="19">
        <v>-676000</v>
      </c>
      <c r="H35" s="20">
        <v>-676000</v>
      </c>
      <c r="I35" s="22">
        <v>-954853</v>
      </c>
      <c r="J35" s="23">
        <v>-778707</v>
      </c>
      <c r="K35" s="19">
        <v>-756457</v>
      </c>
      <c r="L35" s="20">
        <v>-733094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-676000</v>
      </c>
      <c r="G36" s="27">
        <f t="shared" si="2"/>
        <v>-676000</v>
      </c>
      <c r="H36" s="28">
        <f t="shared" si="2"/>
        <v>-676000</v>
      </c>
      <c r="I36" s="30">
        <f t="shared" si="2"/>
        <v>-954853</v>
      </c>
      <c r="J36" s="31">
        <f t="shared" si="2"/>
        <v>-778707</v>
      </c>
      <c r="K36" s="27">
        <f t="shared" si="2"/>
        <v>-756457</v>
      </c>
      <c r="L36" s="28">
        <f t="shared" si="2"/>
        <v>-733094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6098</v>
      </c>
      <c r="F38" s="35">
        <f t="shared" si="3"/>
        <v>4026079</v>
      </c>
      <c r="G38" s="33">
        <f t="shared" si="3"/>
        <v>-15296779</v>
      </c>
      <c r="H38" s="34">
        <f t="shared" si="3"/>
        <v>-15296779</v>
      </c>
      <c r="I38" s="36">
        <f t="shared" si="3"/>
        <v>-1628155</v>
      </c>
      <c r="J38" s="37">
        <f t="shared" si="3"/>
        <v>8683308</v>
      </c>
      <c r="K38" s="33">
        <f t="shared" si="3"/>
        <v>13067305</v>
      </c>
      <c r="L38" s="34">
        <f t="shared" si="3"/>
        <v>13699377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2050</v>
      </c>
      <c r="F39" s="35">
        <v>23960224</v>
      </c>
      <c r="G39" s="33">
        <v>35251293</v>
      </c>
      <c r="H39" s="34">
        <v>35251293</v>
      </c>
      <c r="I39" s="36">
        <v>0</v>
      </c>
      <c r="J39" s="37">
        <v>19954514</v>
      </c>
      <c r="K39" s="33">
        <v>28637823</v>
      </c>
      <c r="L39" s="34">
        <v>41705131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8148</v>
      </c>
      <c r="F40" s="47">
        <f t="shared" si="4"/>
        <v>27986303</v>
      </c>
      <c r="G40" s="45">
        <f t="shared" si="4"/>
        <v>19954514</v>
      </c>
      <c r="H40" s="46">
        <f t="shared" si="4"/>
        <v>19954514</v>
      </c>
      <c r="I40" s="48">
        <v>-2383339</v>
      </c>
      <c r="J40" s="49">
        <f>+J38+J39</f>
        <v>28637822</v>
      </c>
      <c r="K40" s="45">
        <f>+K38+K39</f>
        <v>41705128</v>
      </c>
      <c r="L40" s="46">
        <f>+L38+L39</f>
        <v>55404508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30720684</v>
      </c>
      <c r="D6" s="19">
        <v>0</v>
      </c>
      <c r="E6" s="20">
        <v>480692425</v>
      </c>
      <c r="F6" s="21">
        <v>580177431</v>
      </c>
      <c r="G6" s="19">
        <v>550243299</v>
      </c>
      <c r="H6" s="20">
        <v>550243299</v>
      </c>
      <c r="I6" s="22">
        <v>474212001</v>
      </c>
      <c r="J6" s="23">
        <v>652532217</v>
      </c>
      <c r="K6" s="19">
        <v>691684336</v>
      </c>
      <c r="L6" s="20">
        <v>740102039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2405083211</v>
      </c>
      <c r="F7" s="21">
        <v>3044315798</v>
      </c>
      <c r="G7" s="19">
        <v>2272167750</v>
      </c>
      <c r="H7" s="20">
        <v>2272167750</v>
      </c>
      <c r="I7" s="22">
        <v>2227452984</v>
      </c>
      <c r="J7" s="23">
        <v>2478602584</v>
      </c>
      <c r="K7" s="19">
        <v>2645201675</v>
      </c>
      <c r="L7" s="20">
        <v>2830365810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159409655</v>
      </c>
      <c r="F8" s="21">
        <v>136011990</v>
      </c>
      <c r="G8" s="19">
        <v>123706001</v>
      </c>
      <c r="H8" s="20">
        <v>123706001</v>
      </c>
      <c r="I8" s="22">
        <v>107171636</v>
      </c>
      <c r="J8" s="23">
        <v>507551769</v>
      </c>
      <c r="K8" s="19">
        <v>551380920</v>
      </c>
      <c r="L8" s="20">
        <v>588909262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-151400</v>
      </c>
      <c r="E9" s="20">
        <v>477783310</v>
      </c>
      <c r="F9" s="21">
        <v>441913500</v>
      </c>
      <c r="G9" s="19">
        <v>436769000</v>
      </c>
      <c r="H9" s="20">
        <v>436769000</v>
      </c>
      <c r="I9" s="22">
        <v>397041801</v>
      </c>
      <c r="J9" s="23">
        <v>504462007</v>
      </c>
      <c r="K9" s="19">
        <v>538856000</v>
      </c>
      <c r="L9" s="20">
        <v>585790000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189463000</v>
      </c>
      <c r="F10" s="21">
        <v>172955500</v>
      </c>
      <c r="G10" s="19">
        <v>179693000</v>
      </c>
      <c r="H10" s="20">
        <v>179693000</v>
      </c>
      <c r="I10" s="22">
        <v>181545334</v>
      </c>
      <c r="J10" s="23">
        <v>205058000</v>
      </c>
      <c r="K10" s="19">
        <v>201061000</v>
      </c>
      <c r="L10" s="20">
        <v>198945000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37774501</v>
      </c>
      <c r="J11" s="23">
        <v>66700000</v>
      </c>
      <c r="K11" s="19">
        <v>68400000</v>
      </c>
      <c r="L11" s="20">
        <v>71000000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293020</v>
      </c>
      <c r="D14" s="19">
        <v>-4079866445</v>
      </c>
      <c r="E14" s="20">
        <v>-3457833246</v>
      </c>
      <c r="F14" s="21">
        <v>1608089800</v>
      </c>
      <c r="G14" s="19">
        <v>-2978114357</v>
      </c>
      <c r="H14" s="20">
        <v>-2978114357</v>
      </c>
      <c r="I14" s="22">
        <v>-3279417306</v>
      </c>
      <c r="J14" s="23">
        <v>-3721597135</v>
      </c>
      <c r="K14" s="19">
        <v>-3949115415</v>
      </c>
      <c r="L14" s="20">
        <v>-4217294120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69027500</v>
      </c>
      <c r="G15" s="19">
        <v>-67022208</v>
      </c>
      <c r="H15" s="20">
        <v>-67022208</v>
      </c>
      <c r="I15" s="22">
        <v>-54806336</v>
      </c>
      <c r="J15" s="23">
        <v>-72864600</v>
      </c>
      <c r="K15" s="19">
        <v>-71892000</v>
      </c>
      <c r="L15" s="20">
        <v>-65401800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31013704</v>
      </c>
      <c r="D17" s="27">
        <f t="shared" ref="D17:L17" si="0">SUM(D6:D16)</f>
        <v>-4080017845</v>
      </c>
      <c r="E17" s="28">
        <f t="shared" si="0"/>
        <v>254598355</v>
      </c>
      <c r="F17" s="29">
        <f t="shared" si="0"/>
        <v>6052491519</v>
      </c>
      <c r="G17" s="27">
        <f t="shared" si="0"/>
        <v>517442485</v>
      </c>
      <c r="H17" s="30">
        <f t="shared" si="0"/>
        <v>517442485</v>
      </c>
      <c r="I17" s="29">
        <f t="shared" si="0"/>
        <v>90974615</v>
      </c>
      <c r="J17" s="31">
        <f t="shared" si="0"/>
        <v>620444842</v>
      </c>
      <c r="K17" s="27">
        <f t="shared" si="0"/>
        <v>675576516</v>
      </c>
      <c r="L17" s="28">
        <f t="shared" si="0"/>
        <v>732416191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90000000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-16096311</v>
      </c>
      <c r="E24" s="20">
        <v>0</v>
      </c>
      <c r="F24" s="21">
        <v>23371950</v>
      </c>
      <c r="G24" s="19">
        <v>-23371950</v>
      </c>
      <c r="H24" s="20">
        <v>-23371950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-780697100</v>
      </c>
      <c r="G26" s="19">
        <v>-834530301</v>
      </c>
      <c r="H26" s="20">
        <v>-834530301</v>
      </c>
      <c r="I26" s="22">
        <v>-733358674</v>
      </c>
      <c r="J26" s="23">
        <v>-835076000</v>
      </c>
      <c r="K26" s="19">
        <v>-790986000</v>
      </c>
      <c r="L26" s="20">
        <v>-807214400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-16096311</v>
      </c>
      <c r="E27" s="28">
        <f t="shared" si="1"/>
        <v>90000000</v>
      </c>
      <c r="F27" s="29">
        <f t="shared" si="1"/>
        <v>-757325150</v>
      </c>
      <c r="G27" s="27">
        <f t="shared" si="1"/>
        <v>-857902251</v>
      </c>
      <c r="H27" s="28">
        <f t="shared" si="1"/>
        <v>-857902251</v>
      </c>
      <c r="I27" s="30">
        <f t="shared" si="1"/>
        <v>-733358674</v>
      </c>
      <c r="J27" s="31">
        <f t="shared" si="1"/>
        <v>-835076000</v>
      </c>
      <c r="K27" s="27">
        <f t="shared" si="1"/>
        <v>-790986000</v>
      </c>
      <c r="L27" s="28">
        <f t="shared" si="1"/>
        <v>-807214400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90000000</v>
      </c>
      <c r="F32" s="21">
        <v>0</v>
      </c>
      <c r="G32" s="19">
        <v>374000000</v>
      </c>
      <c r="H32" s="20">
        <v>374000000</v>
      </c>
      <c r="I32" s="22">
        <v>374000000</v>
      </c>
      <c r="J32" s="23">
        <v>390642000</v>
      </c>
      <c r="K32" s="19">
        <v>209358000</v>
      </c>
      <c r="L32" s="20">
        <v>650000000</v>
      </c>
    </row>
    <row r="33" spans="1:12" ht="13.5" x14ac:dyDescent="0.25">
      <c r="A33" s="24" t="s">
        <v>44</v>
      </c>
      <c r="B33" s="18" t="s">
        <v>19</v>
      </c>
      <c r="C33" s="19">
        <v>-2397768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-12747028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-89590987</v>
      </c>
      <c r="H35" s="20">
        <v>-89590987</v>
      </c>
      <c r="I35" s="22">
        <v>-89590987</v>
      </c>
      <c r="J35" s="23">
        <v>-126831702</v>
      </c>
      <c r="K35" s="19">
        <v>-158578396</v>
      </c>
      <c r="L35" s="20">
        <v>-190363557</v>
      </c>
    </row>
    <row r="36" spans="1:12" ht="13.5" x14ac:dyDescent="0.25">
      <c r="A36" s="25" t="s">
        <v>46</v>
      </c>
      <c r="B36" s="26" t="s">
        <v>19</v>
      </c>
      <c r="C36" s="27">
        <f>SUM(C31:C35)</f>
        <v>-2397768</v>
      </c>
      <c r="D36" s="27">
        <f t="shared" ref="D36:L36" si="2">SUM(D31:D35)</f>
        <v>0</v>
      </c>
      <c r="E36" s="28">
        <f t="shared" si="2"/>
        <v>90000000</v>
      </c>
      <c r="F36" s="29">
        <f t="shared" si="2"/>
        <v>0</v>
      </c>
      <c r="G36" s="27">
        <f t="shared" si="2"/>
        <v>284409013</v>
      </c>
      <c r="H36" s="28">
        <f t="shared" si="2"/>
        <v>284409013</v>
      </c>
      <c r="I36" s="30">
        <f t="shared" si="2"/>
        <v>271661985</v>
      </c>
      <c r="J36" s="31">
        <f t="shared" si="2"/>
        <v>263810298</v>
      </c>
      <c r="K36" s="27">
        <f t="shared" si="2"/>
        <v>50779604</v>
      </c>
      <c r="L36" s="28">
        <f t="shared" si="2"/>
        <v>459636443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28615936</v>
      </c>
      <c r="D38" s="33">
        <f t="shared" ref="D38:L38" si="3">+D17+D27+D36</f>
        <v>-4096114156</v>
      </c>
      <c r="E38" s="34">
        <f t="shared" si="3"/>
        <v>434598355</v>
      </c>
      <c r="F38" s="35">
        <f t="shared" si="3"/>
        <v>5295166369</v>
      </c>
      <c r="G38" s="33">
        <f t="shared" si="3"/>
        <v>-56050753</v>
      </c>
      <c r="H38" s="34">
        <f t="shared" si="3"/>
        <v>-56050753</v>
      </c>
      <c r="I38" s="36">
        <f t="shared" si="3"/>
        <v>-370722074</v>
      </c>
      <c r="J38" s="37">
        <f t="shared" si="3"/>
        <v>49179140</v>
      </c>
      <c r="K38" s="33">
        <f t="shared" si="3"/>
        <v>-64629880</v>
      </c>
      <c r="L38" s="34">
        <f t="shared" si="3"/>
        <v>384838234</v>
      </c>
    </row>
    <row r="39" spans="1:12" ht="13.5" x14ac:dyDescent="0.25">
      <c r="A39" s="24" t="s">
        <v>48</v>
      </c>
      <c r="B39" s="18" t="s">
        <v>49</v>
      </c>
      <c r="C39" s="33">
        <v>134868021</v>
      </c>
      <c r="D39" s="33">
        <v>461154734</v>
      </c>
      <c r="E39" s="34">
        <v>599918431</v>
      </c>
      <c r="F39" s="35">
        <v>823741245</v>
      </c>
      <c r="G39" s="33">
        <v>820690311</v>
      </c>
      <c r="H39" s="34">
        <v>820690311</v>
      </c>
      <c r="I39" s="36">
        <v>0</v>
      </c>
      <c r="J39" s="37">
        <v>715812141</v>
      </c>
      <c r="K39" s="33">
        <v>677412381</v>
      </c>
      <c r="L39" s="34">
        <v>515709651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163483957</v>
      </c>
      <c r="D40" s="45">
        <f t="shared" si="4"/>
        <v>-3634959422</v>
      </c>
      <c r="E40" s="46">
        <f t="shared" si="4"/>
        <v>1034516786</v>
      </c>
      <c r="F40" s="47">
        <f t="shared" si="4"/>
        <v>6118907614</v>
      </c>
      <c r="G40" s="45">
        <f t="shared" si="4"/>
        <v>764639558</v>
      </c>
      <c r="H40" s="46">
        <f t="shared" si="4"/>
        <v>764639558</v>
      </c>
      <c r="I40" s="48">
        <v>449968238</v>
      </c>
      <c r="J40" s="49">
        <f>+J38+J39</f>
        <v>764991281</v>
      </c>
      <c r="K40" s="45">
        <f>+K38+K39</f>
        <v>612782501</v>
      </c>
      <c r="L40" s="46">
        <f>+L38+L39</f>
        <v>900547885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62654918</v>
      </c>
      <c r="G6" s="19">
        <v>62133135</v>
      </c>
      <c r="H6" s="20">
        <v>62133135</v>
      </c>
      <c r="I6" s="22">
        <v>0</v>
      </c>
      <c r="J6" s="23">
        <v>86017630</v>
      </c>
      <c r="K6" s="19">
        <v>88474888</v>
      </c>
      <c r="L6" s="20">
        <v>92008429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99220967</v>
      </c>
      <c r="G7" s="19">
        <v>91679872</v>
      </c>
      <c r="H7" s="20">
        <v>91679872</v>
      </c>
      <c r="I7" s="22">
        <v>0</v>
      </c>
      <c r="J7" s="23">
        <v>95626393</v>
      </c>
      <c r="K7" s="19">
        <v>104727553</v>
      </c>
      <c r="L7" s="20">
        <v>112052903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18616263</v>
      </c>
      <c r="G8" s="19">
        <v>12814925</v>
      </c>
      <c r="H8" s="20">
        <v>12814925</v>
      </c>
      <c r="I8" s="22">
        <v>0</v>
      </c>
      <c r="J8" s="23">
        <v>13620870</v>
      </c>
      <c r="K8" s="19">
        <v>14129400</v>
      </c>
      <c r="L8" s="20">
        <v>14812610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258144484</v>
      </c>
      <c r="G9" s="19">
        <v>220116470</v>
      </c>
      <c r="H9" s="20">
        <v>220116470</v>
      </c>
      <c r="I9" s="22">
        <v>0</v>
      </c>
      <c r="J9" s="23">
        <v>241297350</v>
      </c>
      <c r="K9" s="19">
        <v>251134050</v>
      </c>
      <c r="L9" s="20">
        <v>266675350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40423450</v>
      </c>
      <c r="G10" s="19">
        <v>52488050</v>
      </c>
      <c r="H10" s="20">
        <v>52488050</v>
      </c>
      <c r="I10" s="22">
        <v>0</v>
      </c>
      <c r="J10" s="23">
        <v>43535650</v>
      </c>
      <c r="K10" s="19">
        <v>45391950</v>
      </c>
      <c r="L10" s="20">
        <v>47033550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6565160</v>
      </c>
      <c r="K11" s="19">
        <v>6854030</v>
      </c>
      <c r="L11" s="20">
        <v>7053360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-415479034</v>
      </c>
      <c r="G14" s="19">
        <v>-380509768</v>
      </c>
      <c r="H14" s="20">
        <v>-380509768</v>
      </c>
      <c r="I14" s="22">
        <v>-533168293</v>
      </c>
      <c r="J14" s="23">
        <v>-423875820</v>
      </c>
      <c r="K14" s="19">
        <v>-435471080</v>
      </c>
      <c r="L14" s="20">
        <v>-460096520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-289100</v>
      </c>
      <c r="K15" s="19">
        <v>-255830</v>
      </c>
      <c r="L15" s="20">
        <v>-213250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-454040</v>
      </c>
      <c r="K16" s="19">
        <v>-464040</v>
      </c>
      <c r="L16" s="20">
        <v>-474040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63581048</v>
      </c>
      <c r="G17" s="27">
        <f t="shared" si="0"/>
        <v>58722684</v>
      </c>
      <c r="H17" s="30">
        <f t="shared" si="0"/>
        <v>58722684</v>
      </c>
      <c r="I17" s="29">
        <f t="shared" si="0"/>
        <v>-533168293</v>
      </c>
      <c r="J17" s="31">
        <f t="shared" si="0"/>
        <v>62044093</v>
      </c>
      <c r="K17" s="27">
        <f t="shared" si="0"/>
        <v>74520921</v>
      </c>
      <c r="L17" s="28">
        <f t="shared" si="0"/>
        <v>78852392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626321</v>
      </c>
      <c r="D23" s="19">
        <v>15350</v>
      </c>
      <c r="E23" s="20">
        <v>15349</v>
      </c>
      <c r="F23" s="38">
        <v>-15349</v>
      </c>
      <c r="G23" s="39">
        <v>15350</v>
      </c>
      <c r="H23" s="40">
        <v>15350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-67123450</v>
      </c>
      <c r="G26" s="19">
        <v>-86743050</v>
      </c>
      <c r="H26" s="20">
        <v>-86743050</v>
      </c>
      <c r="I26" s="22">
        <v>0</v>
      </c>
      <c r="J26" s="23">
        <v>-69655650</v>
      </c>
      <c r="K26" s="19">
        <v>-52471950</v>
      </c>
      <c r="L26" s="20">
        <v>-54448900</v>
      </c>
    </row>
    <row r="27" spans="1:12" ht="13.5" x14ac:dyDescent="0.25">
      <c r="A27" s="25" t="s">
        <v>40</v>
      </c>
      <c r="B27" s="26" t="s">
        <v>19</v>
      </c>
      <c r="C27" s="27">
        <f>SUM(C21:C26)</f>
        <v>626321</v>
      </c>
      <c r="D27" s="27">
        <f t="shared" ref="D27:L27" si="1">SUM(D21:D26)</f>
        <v>15350</v>
      </c>
      <c r="E27" s="28">
        <f t="shared" si="1"/>
        <v>15349</v>
      </c>
      <c r="F27" s="29">
        <f t="shared" si="1"/>
        <v>-67138799</v>
      </c>
      <c r="G27" s="27">
        <f t="shared" si="1"/>
        <v>-86727700</v>
      </c>
      <c r="H27" s="28">
        <f t="shared" si="1"/>
        <v>-86727700</v>
      </c>
      <c r="I27" s="30">
        <f t="shared" si="1"/>
        <v>0</v>
      </c>
      <c r="J27" s="31">
        <f t="shared" si="1"/>
        <v>-69655650</v>
      </c>
      <c r="K27" s="27">
        <f t="shared" si="1"/>
        <v>-52471950</v>
      </c>
      <c r="L27" s="28">
        <f t="shared" si="1"/>
        <v>-54448900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-343000</v>
      </c>
      <c r="K35" s="19">
        <v>-343000</v>
      </c>
      <c r="L35" s="20">
        <v>-343000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-343000</v>
      </c>
      <c r="K36" s="27">
        <f t="shared" si="2"/>
        <v>-343000</v>
      </c>
      <c r="L36" s="28">
        <f t="shared" si="2"/>
        <v>-343000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626321</v>
      </c>
      <c r="D38" s="33">
        <f t="shared" ref="D38:L38" si="3">+D17+D27+D36</f>
        <v>15350</v>
      </c>
      <c r="E38" s="34">
        <f t="shared" si="3"/>
        <v>15349</v>
      </c>
      <c r="F38" s="35">
        <f t="shared" si="3"/>
        <v>-3557751</v>
      </c>
      <c r="G38" s="33">
        <f t="shared" si="3"/>
        <v>-28005016</v>
      </c>
      <c r="H38" s="34">
        <f t="shared" si="3"/>
        <v>-28005016</v>
      </c>
      <c r="I38" s="36">
        <f t="shared" si="3"/>
        <v>-533168293</v>
      </c>
      <c r="J38" s="37">
        <f t="shared" si="3"/>
        <v>-7954557</v>
      </c>
      <c r="K38" s="33">
        <f t="shared" si="3"/>
        <v>21705971</v>
      </c>
      <c r="L38" s="34">
        <f t="shared" si="3"/>
        <v>24060492</v>
      </c>
    </row>
    <row r="39" spans="1:12" ht="13.5" x14ac:dyDescent="0.25">
      <c r="A39" s="24" t="s">
        <v>48</v>
      </c>
      <c r="B39" s="18" t="s">
        <v>49</v>
      </c>
      <c r="C39" s="33">
        <v>113193773</v>
      </c>
      <c r="D39" s="33">
        <v>126371399</v>
      </c>
      <c r="E39" s="34">
        <v>126384654</v>
      </c>
      <c r="F39" s="35">
        <v>120840708</v>
      </c>
      <c r="G39" s="33">
        <v>135529856</v>
      </c>
      <c r="H39" s="34">
        <v>135529856</v>
      </c>
      <c r="I39" s="36">
        <v>0</v>
      </c>
      <c r="J39" s="37">
        <v>146529856</v>
      </c>
      <c r="K39" s="33">
        <v>141458869</v>
      </c>
      <c r="L39" s="34">
        <v>157615570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113820094</v>
      </c>
      <c r="D40" s="45">
        <f t="shared" si="4"/>
        <v>126386749</v>
      </c>
      <c r="E40" s="46">
        <f t="shared" si="4"/>
        <v>126400003</v>
      </c>
      <c r="F40" s="47">
        <f t="shared" si="4"/>
        <v>117282957</v>
      </c>
      <c r="G40" s="45">
        <f t="shared" si="4"/>
        <v>107524840</v>
      </c>
      <c r="H40" s="46">
        <f t="shared" si="4"/>
        <v>107524840</v>
      </c>
      <c r="I40" s="48">
        <v>-533160697</v>
      </c>
      <c r="J40" s="49">
        <f>+J38+J39</f>
        <v>138575299</v>
      </c>
      <c r="K40" s="45">
        <f>+K38+K39</f>
        <v>163164840</v>
      </c>
      <c r="L40" s="46">
        <f>+L38+L39</f>
        <v>181676062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25909245</v>
      </c>
      <c r="G6" s="19">
        <v>25909245</v>
      </c>
      <c r="H6" s="20">
        <v>25909245</v>
      </c>
      <c r="I6" s="22">
        <v>0</v>
      </c>
      <c r="J6" s="23">
        <v>27152888</v>
      </c>
      <c r="K6" s="19">
        <v>28347615</v>
      </c>
      <c r="L6" s="20">
        <v>29623258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23417130</v>
      </c>
      <c r="G7" s="19">
        <v>23417130</v>
      </c>
      <c r="H7" s="20">
        <v>23417130</v>
      </c>
      <c r="I7" s="22">
        <v>0</v>
      </c>
      <c r="J7" s="23">
        <v>29026607</v>
      </c>
      <c r="K7" s="19">
        <v>29593363</v>
      </c>
      <c r="L7" s="20">
        <v>30925064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11418332</v>
      </c>
      <c r="G8" s="19">
        <v>13392829</v>
      </c>
      <c r="H8" s="20">
        <v>13392829</v>
      </c>
      <c r="I8" s="22">
        <v>92032</v>
      </c>
      <c r="J8" s="23">
        <v>21507366</v>
      </c>
      <c r="K8" s="19">
        <v>10391396</v>
      </c>
      <c r="L8" s="20">
        <v>10859010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92528000</v>
      </c>
      <c r="G9" s="19">
        <v>92528000</v>
      </c>
      <c r="H9" s="20">
        <v>92528000</v>
      </c>
      <c r="I9" s="22">
        <v>-10175</v>
      </c>
      <c r="J9" s="23">
        <v>100062000</v>
      </c>
      <c r="K9" s="19">
        <v>104421564</v>
      </c>
      <c r="L9" s="20">
        <v>109119389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-776077</v>
      </c>
      <c r="E10" s="20">
        <v>-2074890</v>
      </c>
      <c r="F10" s="21">
        <v>39637000</v>
      </c>
      <c r="G10" s="19">
        <v>49637000</v>
      </c>
      <c r="H10" s="20">
        <v>49637000</v>
      </c>
      <c r="I10" s="22">
        <v>11368250</v>
      </c>
      <c r="J10" s="23">
        <v>38573000</v>
      </c>
      <c r="K10" s="19">
        <v>40259036</v>
      </c>
      <c r="L10" s="20">
        <v>42070262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2349010</v>
      </c>
      <c r="H11" s="20">
        <v>2349010</v>
      </c>
      <c r="I11" s="22">
        <v>0</v>
      </c>
      <c r="J11" s="23">
        <v>2660882</v>
      </c>
      <c r="K11" s="19">
        <v>2777961</v>
      </c>
      <c r="L11" s="20">
        <v>2902969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-136143177</v>
      </c>
      <c r="G14" s="19">
        <v>-151023956</v>
      </c>
      <c r="H14" s="20">
        <v>-151023956</v>
      </c>
      <c r="I14" s="22">
        <v>0</v>
      </c>
      <c r="J14" s="23">
        <v>-163408851</v>
      </c>
      <c r="K14" s="19">
        <v>-161997708</v>
      </c>
      <c r="L14" s="20">
        <v>-166311126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-17134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-776077</v>
      </c>
      <c r="E17" s="28">
        <f t="shared" si="0"/>
        <v>-2092024</v>
      </c>
      <c r="F17" s="29">
        <f t="shared" si="0"/>
        <v>56766530</v>
      </c>
      <c r="G17" s="27">
        <f t="shared" si="0"/>
        <v>56209258</v>
      </c>
      <c r="H17" s="30">
        <f t="shared" si="0"/>
        <v>56209258</v>
      </c>
      <c r="I17" s="29">
        <f t="shared" si="0"/>
        <v>11450107</v>
      </c>
      <c r="J17" s="31">
        <f t="shared" si="0"/>
        <v>55573892</v>
      </c>
      <c r="K17" s="27">
        <f t="shared" si="0"/>
        <v>53793227</v>
      </c>
      <c r="L17" s="28">
        <f t="shared" si="0"/>
        <v>59188826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2300000</v>
      </c>
      <c r="G21" s="39">
        <v>2300000</v>
      </c>
      <c r="H21" s="40">
        <v>2300000</v>
      </c>
      <c r="I21" s="22">
        <v>0</v>
      </c>
      <c r="J21" s="41">
        <v>2800000</v>
      </c>
      <c r="K21" s="39">
        <v>2923200</v>
      </c>
      <c r="L21" s="40">
        <v>3054744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48550</v>
      </c>
      <c r="E26" s="20">
        <v>0</v>
      </c>
      <c r="F26" s="21">
        <v>-47077000</v>
      </c>
      <c r="G26" s="19">
        <v>-56130490</v>
      </c>
      <c r="H26" s="20">
        <v>-56130490</v>
      </c>
      <c r="I26" s="22">
        <v>64465</v>
      </c>
      <c r="J26" s="23">
        <v>-44841885</v>
      </c>
      <c r="K26" s="19">
        <v>-43321000</v>
      </c>
      <c r="L26" s="20">
        <v>-39961000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48550</v>
      </c>
      <c r="E27" s="28">
        <f t="shared" si="1"/>
        <v>0</v>
      </c>
      <c r="F27" s="29">
        <f t="shared" si="1"/>
        <v>-44777000</v>
      </c>
      <c r="G27" s="27">
        <f t="shared" si="1"/>
        <v>-53830490</v>
      </c>
      <c r="H27" s="28">
        <f t="shared" si="1"/>
        <v>-53830490</v>
      </c>
      <c r="I27" s="30">
        <f t="shared" si="1"/>
        <v>64465</v>
      </c>
      <c r="J27" s="31">
        <f t="shared" si="1"/>
        <v>-42041885</v>
      </c>
      <c r="K27" s="27">
        <f t="shared" si="1"/>
        <v>-40397800</v>
      </c>
      <c r="L27" s="28">
        <f t="shared" si="1"/>
        <v>-36906256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-498346</v>
      </c>
      <c r="K33" s="19">
        <v>-520274</v>
      </c>
      <c r="L33" s="20">
        <v>-543686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-498346</v>
      </c>
      <c r="K36" s="27">
        <f t="shared" si="2"/>
        <v>-520274</v>
      </c>
      <c r="L36" s="28">
        <f t="shared" si="2"/>
        <v>-543686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-727527</v>
      </c>
      <c r="E38" s="34">
        <f t="shared" si="3"/>
        <v>-2092024</v>
      </c>
      <c r="F38" s="35">
        <f t="shared" si="3"/>
        <v>11989530</v>
      </c>
      <c r="G38" s="33">
        <f t="shared" si="3"/>
        <v>2378768</v>
      </c>
      <c r="H38" s="34">
        <f t="shared" si="3"/>
        <v>2378768</v>
      </c>
      <c r="I38" s="36">
        <f t="shared" si="3"/>
        <v>11514572</v>
      </c>
      <c r="J38" s="37">
        <f t="shared" si="3"/>
        <v>13033661</v>
      </c>
      <c r="K38" s="33">
        <f t="shared" si="3"/>
        <v>12875153</v>
      </c>
      <c r="L38" s="34">
        <f t="shared" si="3"/>
        <v>21738884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4814296</v>
      </c>
      <c r="G39" s="33">
        <v>0</v>
      </c>
      <c r="H39" s="34">
        <v>0</v>
      </c>
      <c r="I39" s="36">
        <v>0</v>
      </c>
      <c r="J39" s="37">
        <v>4661324</v>
      </c>
      <c r="K39" s="33">
        <v>5172043</v>
      </c>
      <c r="L39" s="34">
        <v>5404786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-727527</v>
      </c>
      <c r="E40" s="46">
        <f t="shared" si="4"/>
        <v>-2092024</v>
      </c>
      <c r="F40" s="47">
        <f t="shared" si="4"/>
        <v>16803826</v>
      </c>
      <c r="G40" s="45">
        <f t="shared" si="4"/>
        <v>2378768</v>
      </c>
      <c r="H40" s="46">
        <f t="shared" si="4"/>
        <v>2378768</v>
      </c>
      <c r="I40" s="48">
        <v>11514572</v>
      </c>
      <c r="J40" s="49">
        <f>+J38+J39</f>
        <v>17694985</v>
      </c>
      <c r="K40" s="45">
        <f>+K38+K39</f>
        <v>18047196</v>
      </c>
      <c r="L40" s="46">
        <f>+L38+L39</f>
        <v>27143670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47300000</v>
      </c>
      <c r="G6" s="19">
        <v>52300000</v>
      </c>
      <c r="H6" s="20">
        <v>52300000</v>
      </c>
      <c r="I6" s="22">
        <v>0</v>
      </c>
      <c r="J6" s="23">
        <v>55690434</v>
      </c>
      <c r="K6" s="19">
        <v>58411661</v>
      </c>
      <c r="L6" s="20">
        <v>61267481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18060000</v>
      </c>
      <c r="G7" s="19">
        <v>15060000</v>
      </c>
      <c r="H7" s="20">
        <v>15060000</v>
      </c>
      <c r="I7" s="22">
        <v>0</v>
      </c>
      <c r="J7" s="23">
        <v>17144628</v>
      </c>
      <c r="K7" s="19">
        <v>17843094</v>
      </c>
      <c r="L7" s="20">
        <v>18651945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8976000</v>
      </c>
      <c r="G8" s="19">
        <v>8976000</v>
      </c>
      <c r="H8" s="20">
        <v>8976000</v>
      </c>
      <c r="I8" s="22">
        <v>0</v>
      </c>
      <c r="J8" s="23">
        <v>8563100</v>
      </c>
      <c r="K8" s="19">
        <v>8976893</v>
      </c>
      <c r="L8" s="20">
        <v>9411919</v>
      </c>
    </row>
    <row r="9" spans="1:12" ht="13.5" x14ac:dyDescent="0.25">
      <c r="A9" s="24" t="s">
        <v>24</v>
      </c>
      <c r="B9" s="18" t="s">
        <v>25</v>
      </c>
      <c r="C9" s="19">
        <v>82911</v>
      </c>
      <c r="D9" s="19">
        <v>0</v>
      </c>
      <c r="E9" s="20">
        <v>0</v>
      </c>
      <c r="F9" s="21">
        <v>113870000</v>
      </c>
      <c r="G9" s="19">
        <v>113881000</v>
      </c>
      <c r="H9" s="20">
        <v>113881000</v>
      </c>
      <c r="I9" s="22">
        <v>0</v>
      </c>
      <c r="J9" s="23">
        <v>126551000</v>
      </c>
      <c r="K9" s="19">
        <v>131627544</v>
      </c>
      <c r="L9" s="20">
        <v>137550783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29956000</v>
      </c>
      <c r="G10" s="19">
        <v>35956000</v>
      </c>
      <c r="H10" s="20">
        <v>35956000</v>
      </c>
      <c r="I10" s="22">
        <v>0</v>
      </c>
      <c r="J10" s="23">
        <v>67860000</v>
      </c>
      <c r="K10" s="19">
        <v>70977245</v>
      </c>
      <c r="L10" s="20">
        <v>74281496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3080000</v>
      </c>
      <c r="H11" s="20">
        <v>3080000</v>
      </c>
      <c r="I11" s="22">
        <v>0</v>
      </c>
      <c r="J11" s="23">
        <v>1983256</v>
      </c>
      <c r="K11" s="19">
        <v>2070519</v>
      </c>
      <c r="L11" s="20">
        <v>2163692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-172484080</v>
      </c>
      <c r="G14" s="19">
        <v>-180767393</v>
      </c>
      <c r="H14" s="20">
        <v>-180767393</v>
      </c>
      <c r="I14" s="22">
        <v>0</v>
      </c>
      <c r="J14" s="23">
        <v>-227079028</v>
      </c>
      <c r="K14" s="19">
        <v>-238152742</v>
      </c>
      <c r="L14" s="20">
        <v>-246010464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-3100000</v>
      </c>
      <c r="G16" s="19">
        <v>-3100000</v>
      </c>
      <c r="H16" s="20">
        <v>-3100000</v>
      </c>
      <c r="I16" s="22">
        <v>0</v>
      </c>
      <c r="J16" s="23">
        <v>-1500000</v>
      </c>
      <c r="K16" s="19">
        <v>-1560000</v>
      </c>
      <c r="L16" s="20">
        <v>-1630200</v>
      </c>
    </row>
    <row r="17" spans="1:12" ht="13.5" x14ac:dyDescent="0.25">
      <c r="A17" s="25" t="s">
        <v>33</v>
      </c>
      <c r="B17" s="26" t="s">
        <v>19</v>
      </c>
      <c r="C17" s="27">
        <f>SUM(C6:C16)</f>
        <v>82911</v>
      </c>
      <c r="D17" s="27">
        <f t="shared" ref="D17:L17" si="0">SUM(D6:D16)</f>
        <v>0</v>
      </c>
      <c r="E17" s="28">
        <f t="shared" si="0"/>
        <v>0</v>
      </c>
      <c r="F17" s="29">
        <f t="shared" si="0"/>
        <v>42577920</v>
      </c>
      <c r="G17" s="27">
        <f t="shared" si="0"/>
        <v>45385607</v>
      </c>
      <c r="H17" s="30">
        <f t="shared" si="0"/>
        <v>45385607</v>
      </c>
      <c r="I17" s="29">
        <f t="shared" si="0"/>
        <v>0</v>
      </c>
      <c r="J17" s="31">
        <f t="shared" si="0"/>
        <v>49213390</v>
      </c>
      <c r="K17" s="27">
        <f t="shared" si="0"/>
        <v>50194214</v>
      </c>
      <c r="L17" s="28">
        <f t="shared" si="0"/>
        <v>55686652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-42136000</v>
      </c>
      <c r="G26" s="19">
        <v>-48136000</v>
      </c>
      <c r="H26" s="20">
        <v>-48136000</v>
      </c>
      <c r="I26" s="22">
        <v>0</v>
      </c>
      <c r="J26" s="23">
        <v>-36454002</v>
      </c>
      <c r="K26" s="19">
        <v>-38197418</v>
      </c>
      <c r="L26" s="20">
        <v>-40033325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-42136000</v>
      </c>
      <c r="G27" s="27">
        <f t="shared" si="1"/>
        <v>-48136000</v>
      </c>
      <c r="H27" s="28">
        <f t="shared" si="1"/>
        <v>-48136000</v>
      </c>
      <c r="I27" s="30">
        <f t="shared" si="1"/>
        <v>0</v>
      </c>
      <c r="J27" s="31">
        <f t="shared" si="1"/>
        <v>-36454002</v>
      </c>
      <c r="K27" s="27">
        <f t="shared" si="1"/>
        <v>-38197418</v>
      </c>
      <c r="L27" s="28">
        <f t="shared" si="1"/>
        <v>-40033325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82911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441920</v>
      </c>
      <c r="G38" s="33">
        <f t="shared" si="3"/>
        <v>-2750393</v>
      </c>
      <c r="H38" s="34">
        <f t="shared" si="3"/>
        <v>-2750393</v>
      </c>
      <c r="I38" s="36">
        <f t="shared" si="3"/>
        <v>0</v>
      </c>
      <c r="J38" s="37">
        <f t="shared" si="3"/>
        <v>12759388</v>
      </c>
      <c r="K38" s="33">
        <f t="shared" si="3"/>
        <v>11996796</v>
      </c>
      <c r="L38" s="34">
        <f t="shared" si="3"/>
        <v>15653327</v>
      </c>
    </row>
    <row r="39" spans="1:12" ht="13.5" x14ac:dyDescent="0.25">
      <c r="A39" s="24" t="s">
        <v>48</v>
      </c>
      <c r="B39" s="18" t="s">
        <v>49</v>
      </c>
      <c r="C39" s="33">
        <v>5461</v>
      </c>
      <c r="D39" s="33">
        <v>1732</v>
      </c>
      <c r="E39" s="34">
        <v>15130833</v>
      </c>
      <c r="F39" s="35">
        <v>21057584</v>
      </c>
      <c r="G39" s="33">
        <v>21114291</v>
      </c>
      <c r="H39" s="34">
        <v>21114291</v>
      </c>
      <c r="I39" s="36">
        <v>54184715</v>
      </c>
      <c r="J39" s="37">
        <v>27457614</v>
      </c>
      <c r="K39" s="33">
        <v>28803037</v>
      </c>
      <c r="L39" s="34">
        <v>30214386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88372</v>
      </c>
      <c r="D40" s="45">
        <f t="shared" si="4"/>
        <v>1732</v>
      </c>
      <c r="E40" s="46">
        <f t="shared" si="4"/>
        <v>15130833</v>
      </c>
      <c r="F40" s="47">
        <f t="shared" si="4"/>
        <v>21499504</v>
      </c>
      <c r="G40" s="45">
        <f t="shared" si="4"/>
        <v>18363898</v>
      </c>
      <c r="H40" s="46">
        <f t="shared" si="4"/>
        <v>18363898</v>
      </c>
      <c r="I40" s="48">
        <v>288596872</v>
      </c>
      <c r="J40" s="49">
        <f>+J38+J39</f>
        <v>40217002</v>
      </c>
      <c r="K40" s="45">
        <f>+K38+K39</f>
        <v>40799833</v>
      </c>
      <c r="L40" s="46">
        <f>+L38+L39</f>
        <v>45867713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146171293</v>
      </c>
      <c r="F7" s="21">
        <v>139124978</v>
      </c>
      <c r="G7" s="19">
        <v>161035976</v>
      </c>
      <c r="H7" s="20">
        <v>161035976</v>
      </c>
      <c r="I7" s="22">
        <v>138337489</v>
      </c>
      <c r="J7" s="23">
        <v>103545040</v>
      </c>
      <c r="K7" s="19">
        <v>102035741</v>
      </c>
      <c r="L7" s="20">
        <v>107590885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3126349490</v>
      </c>
      <c r="F8" s="21">
        <v>3041477022</v>
      </c>
      <c r="G8" s="19">
        <v>2429076303</v>
      </c>
      <c r="H8" s="20">
        <v>2429076303</v>
      </c>
      <c r="I8" s="22">
        <v>3508950730</v>
      </c>
      <c r="J8" s="23">
        <v>4733020</v>
      </c>
      <c r="K8" s="19">
        <v>1860629</v>
      </c>
      <c r="L8" s="20">
        <v>1889894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6772700</v>
      </c>
      <c r="F9" s="21">
        <v>5819000</v>
      </c>
      <c r="G9" s="19">
        <v>6077555</v>
      </c>
      <c r="H9" s="20">
        <v>6077555</v>
      </c>
      <c r="I9" s="22">
        <v>6271474</v>
      </c>
      <c r="J9" s="23">
        <v>653138000</v>
      </c>
      <c r="K9" s="19">
        <v>693313000</v>
      </c>
      <c r="L9" s="20">
        <v>741135000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245415000</v>
      </c>
      <c r="F10" s="21">
        <v>263579000</v>
      </c>
      <c r="G10" s="19">
        <v>273579000</v>
      </c>
      <c r="H10" s="20">
        <v>273579000</v>
      </c>
      <c r="I10" s="22">
        <v>273579000</v>
      </c>
      <c r="J10" s="23">
        <v>477612000</v>
      </c>
      <c r="K10" s="19">
        <v>618534000</v>
      </c>
      <c r="L10" s="20">
        <v>609409000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13707920</v>
      </c>
      <c r="G11" s="19">
        <v>13707920</v>
      </c>
      <c r="H11" s="20">
        <v>13707920</v>
      </c>
      <c r="I11" s="22">
        <v>16041362</v>
      </c>
      <c r="J11" s="23">
        <v>21530809</v>
      </c>
      <c r="K11" s="19">
        <v>19678672</v>
      </c>
      <c r="L11" s="20">
        <v>19678672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-1346777899</v>
      </c>
      <c r="F14" s="21">
        <v>-1089839127</v>
      </c>
      <c r="G14" s="19">
        <v>-1236673748</v>
      </c>
      <c r="H14" s="20">
        <v>-1236673748</v>
      </c>
      <c r="I14" s="22">
        <v>-1275480929</v>
      </c>
      <c r="J14" s="23">
        <v>-836255424</v>
      </c>
      <c r="K14" s="19">
        <v>-880311859</v>
      </c>
      <c r="L14" s="20">
        <v>-939733202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-2764979</v>
      </c>
      <c r="G15" s="19">
        <v>0</v>
      </c>
      <c r="H15" s="20">
        <v>0</v>
      </c>
      <c r="I15" s="22">
        <v>0</v>
      </c>
      <c r="J15" s="23">
        <v>-3208205</v>
      </c>
      <c r="K15" s="19">
        <v>-2214488</v>
      </c>
      <c r="L15" s="20">
        <v>-1709555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2177930584</v>
      </c>
      <c r="F17" s="29">
        <f t="shared" si="0"/>
        <v>2371103814</v>
      </c>
      <c r="G17" s="27">
        <f t="shared" si="0"/>
        <v>1646803006</v>
      </c>
      <c r="H17" s="30">
        <f t="shared" si="0"/>
        <v>1646803006</v>
      </c>
      <c r="I17" s="29">
        <f t="shared" si="0"/>
        <v>2667699126</v>
      </c>
      <c r="J17" s="31">
        <f t="shared" si="0"/>
        <v>421095240</v>
      </c>
      <c r="K17" s="27">
        <f t="shared" si="0"/>
        <v>552895695</v>
      </c>
      <c r="L17" s="28">
        <f t="shared" si="0"/>
        <v>538260694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-116182</v>
      </c>
      <c r="D23" s="19">
        <v>50118</v>
      </c>
      <c r="E23" s="20">
        <v>0</v>
      </c>
      <c r="F23" s="38">
        <v>-28164</v>
      </c>
      <c r="G23" s="39">
        <v>21477</v>
      </c>
      <c r="H23" s="40">
        <v>21477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-239963956</v>
      </c>
      <c r="F26" s="21">
        <v>-244466738</v>
      </c>
      <c r="G26" s="19">
        <v>-243670902</v>
      </c>
      <c r="H26" s="20">
        <v>-243670902</v>
      </c>
      <c r="I26" s="22">
        <v>-209518676</v>
      </c>
      <c r="J26" s="23">
        <v>-483080000</v>
      </c>
      <c r="K26" s="19">
        <v>-575165645</v>
      </c>
      <c r="L26" s="20">
        <v>-549079000</v>
      </c>
    </row>
    <row r="27" spans="1:12" ht="13.5" x14ac:dyDescent="0.25">
      <c r="A27" s="25" t="s">
        <v>40</v>
      </c>
      <c r="B27" s="26" t="s">
        <v>19</v>
      </c>
      <c r="C27" s="27">
        <f>SUM(C21:C26)</f>
        <v>-116182</v>
      </c>
      <c r="D27" s="27">
        <f t="shared" ref="D27:L27" si="1">SUM(D21:D26)</f>
        <v>50118</v>
      </c>
      <c r="E27" s="28">
        <f t="shared" si="1"/>
        <v>-239963956</v>
      </c>
      <c r="F27" s="29">
        <f t="shared" si="1"/>
        <v>-244494902</v>
      </c>
      <c r="G27" s="27">
        <f t="shared" si="1"/>
        <v>-243649425</v>
      </c>
      <c r="H27" s="28">
        <f t="shared" si="1"/>
        <v>-243649425</v>
      </c>
      <c r="I27" s="30">
        <f t="shared" si="1"/>
        <v>-209518676</v>
      </c>
      <c r="J27" s="31">
        <f t="shared" si="1"/>
        <v>-483080000</v>
      </c>
      <c r="K27" s="27">
        <f t="shared" si="1"/>
        <v>-575165645</v>
      </c>
      <c r="L27" s="28">
        <f t="shared" si="1"/>
        <v>-549079000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9563781</v>
      </c>
      <c r="G35" s="19">
        <v>9563781</v>
      </c>
      <c r="H35" s="20">
        <v>9563781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9563781</v>
      </c>
      <c r="G36" s="27">
        <f t="shared" si="2"/>
        <v>9563781</v>
      </c>
      <c r="H36" s="28">
        <f t="shared" si="2"/>
        <v>9563781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-116182</v>
      </c>
      <c r="D38" s="33">
        <f t="shared" ref="D38:L38" si="3">+D17+D27+D36</f>
        <v>50118</v>
      </c>
      <c r="E38" s="34">
        <f t="shared" si="3"/>
        <v>1937966628</v>
      </c>
      <c r="F38" s="35">
        <f t="shared" si="3"/>
        <v>2136172693</v>
      </c>
      <c r="G38" s="33">
        <f t="shared" si="3"/>
        <v>1412717362</v>
      </c>
      <c r="H38" s="34">
        <f t="shared" si="3"/>
        <v>1412717362</v>
      </c>
      <c r="I38" s="36">
        <f t="shared" si="3"/>
        <v>2458180450</v>
      </c>
      <c r="J38" s="37">
        <f t="shared" si="3"/>
        <v>-61984760</v>
      </c>
      <c r="K38" s="33">
        <f t="shared" si="3"/>
        <v>-22269950</v>
      </c>
      <c r="L38" s="34">
        <f t="shared" si="3"/>
        <v>-10818306</v>
      </c>
    </row>
    <row r="39" spans="1:12" ht="13.5" x14ac:dyDescent="0.25">
      <c r="A39" s="24" t="s">
        <v>48</v>
      </c>
      <c r="B39" s="18" t="s">
        <v>49</v>
      </c>
      <c r="C39" s="33">
        <v>461501281</v>
      </c>
      <c r="D39" s="33">
        <v>494297737</v>
      </c>
      <c r="E39" s="34">
        <v>501419814</v>
      </c>
      <c r="F39" s="35">
        <v>395770772</v>
      </c>
      <c r="G39" s="33">
        <v>290333132</v>
      </c>
      <c r="H39" s="34">
        <v>290333132</v>
      </c>
      <c r="I39" s="36">
        <v>-210437015</v>
      </c>
      <c r="J39" s="37">
        <v>352308192</v>
      </c>
      <c r="K39" s="33">
        <v>374114918</v>
      </c>
      <c r="L39" s="34">
        <v>389431411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461385099</v>
      </c>
      <c r="D40" s="45">
        <f t="shared" si="4"/>
        <v>494347855</v>
      </c>
      <c r="E40" s="46">
        <f t="shared" si="4"/>
        <v>2439386442</v>
      </c>
      <c r="F40" s="47">
        <f t="shared" si="4"/>
        <v>2531943465</v>
      </c>
      <c r="G40" s="45">
        <f t="shared" si="4"/>
        <v>1703050494</v>
      </c>
      <c r="H40" s="46">
        <f t="shared" si="4"/>
        <v>1703050494</v>
      </c>
      <c r="I40" s="48">
        <v>2538723740</v>
      </c>
      <c r="J40" s="49">
        <f>+J38+J39</f>
        <v>290323432</v>
      </c>
      <c r="K40" s="45">
        <f>+K38+K39</f>
        <v>351844968</v>
      </c>
      <c r="L40" s="46">
        <f>+L38+L39</f>
        <v>378613105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328626326</v>
      </c>
      <c r="F6" s="21">
        <v>26585669</v>
      </c>
      <c r="G6" s="19">
        <v>20988686</v>
      </c>
      <c r="H6" s="20">
        <v>20988686</v>
      </c>
      <c r="I6" s="22">
        <v>0</v>
      </c>
      <c r="J6" s="23">
        <v>24440159</v>
      </c>
      <c r="K6" s="19">
        <v>25515526</v>
      </c>
      <c r="L6" s="20">
        <v>26663724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1665990</v>
      </c>
      <c r="F7" s="21">
        <v>42028464</v>
      </c>
      <c r="G7" s="19">
        <v>41073851</v>
      </c>
      <c r="H7" s="20">
        <v>41073851</v>
      </c>
      <c r="I7" s="22">
        <v>2655</v>
      </c>
      <c r="J7" s="23">
        <v>44540333</v>
      </c>
      <c r="K7" s="19">
        <v>47204296</v>
      </c>
      <c r="L7" s="20">
        <v>49328489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309506</v>
      </c>
      <c r="E8" s="20">
        <v>4484252</v>
      </c>
      <c r="F8" s="21">
        <v>1477993</v>
      </c>
      <c r="G8" s="19">
        <v>17147164</v>
      </c>
      <c r="H8" s="20">
        <v>17147164</v>
      </c>
      <c r="I8" s="22">
        <v>0</v>
      </c>
      <c r="J8" s="23">
        <v>34354634</v>
      </c>
      <c r="K8" s="19">
        <v>35866239</v>
      </c>
      <c r="L8" s="20">
        <v>37480219</v>
      </c>
    </row>
    <row r="9" spans="1:12" ht="13.5" x14ac:dyDescent="0.25">
      <c r="A9" s="24" t="s">
        <v>24</v>
      </c>
      <c r="B9" s="18" t="s">
        <v>25</v>
      </c>
      <c r="C9" s="19">
        <v>1733464</v>
      </c>
      <c r="D9" s="19">
        <v>71127015</v>
      </c>
      <c r="E9" s="20">
        <v>360096998</v>
      </c>
      <c r="F9" s="21">
        <v>204520000</v>
      </c>
      <c r="G9" s="19">
        <v>225169780</v>
      </c>
      <c r="H9" s="20">
        <v>225169780</v>
      </c>
      <c r="I9" s="22">
        <v>175756700</v>
      </c>
      <c r="J9" s="23">
        <v>246207200</v>
      </c>
      <c r="K9" s="19">
        <v>248514400</v>
      </c>
      <c r="L9" s="20">
        <v>264253450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607</v>
      </c>
      <c r="E10" s="20">
        <v>50556282</v>
      </c>
      <c r="F10" s="21">
        <v>37232000</v>
      </c>
      <c r="G10" s="19">
        <v>62426418</v>
      </c>
      <c r="H10" s="20">
        <v>62426418</v>
      </c>
      <c r="I10" s="22">
        <v>35075181</v>
      </c>
      <c r="J10" s="23">
        <v>38461800</v>
      </c>
      <c r="K10" s="19">
        <v>39635900</v>
      </c>
      <c r="L10" s="20">
        <v>41333550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738465</v>
      </c>
      <c r="F11" s="21">
        <v>0</v>
      </c>
      <c r="G11" s="19">
        <v>5649583</v>
      </c>
      <c r="H11" s="20">
        <v>5649583</v>
      </c>
      <c r="I11" s="22">
        <v>932709</v>
      </c>
      <c r="J11" s="23">
        <v>5774941</v>
      </c>
      <c r="K11" s="19">
        <v>6029039</v>
      </c>
      <c r="L11" s="20">
        <v>6300345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2681146</v>
      </c>
      <c r="E14" s="20">
        <v>38267693</v>
      </c>
      <c r="F14" s="21">
        <v>-266290065</v>
      </c>
      <c r="G14" s="19">
        <v>-276236540</v>
      </c>
      <c r="H14" s="20">
        <v>-276236540</v>
      </c>
      <c r="I14" s="22">
        <v>-4271993</v>
      </c>
      <c r="J14" s="23">
        <v>-284779044</v>
      </c>
      <c r="K14" s="19">
        <v>-280701425</v>
      </c>
      <c r="L14" s="20">
        <v>-291174825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-400000</v>
      </c>
      <c r="G15" s="19">
        <v>-3003000</v>
      </c>
      <c r="H15" s="20">
        <v>-3003000</v>
      </c>
      <c r="I15" s="22">
        <v>0</v>
      </c>
      <c r="J15" s="23">
        <v>-410000</v>
      </c>
      <c r="K15" s="19">
        <v>-414840</v>
      </c>
      <c r="L15" s="20">
        <v>-420008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-1882829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1733464</v>
      </c>
      <c r="D17" s="27">
        <f t="shared" ref="D17:L17" si="0">SUM(D6:D16)</f>
        <v>74118274</v>
      </c>
      <c r="E17" s="28">
        <f t="shared" si="0"/>
        <v>784436006</v>
      </c>
      <c r="F17" s="29">
        <f t="shared" si="0"/>
        <v>43271232</v>
      </c>
      <c r="G17" s="27">
        <f t="shared" si="0"/>
        <v>93215942</v>
      </c>
      <c r="H17" s="30">
        <f t="shared" si="0"/>
        <v>93215942</v>
      </c>
      <c r="I17" s="29">
        <f t="shared" si="0"/>
        <v>207495252</v>
      </c>
      <c r="J17" s="31">
        <f t="shared" si="0"/>
        <v>108590023</v>
      </c>
      <c r="K17" s="27">
        <f t="shared" si="0"/>
        <v>121649135</v>
      </c>
      <c r="L17" s="28">
        <f t="shared" si="0"/>
        <v>133764944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-73920399</v>
      </c>
      <c r="G26" s="19">
        <v>-103290975</v>
      </c>
      <c r="H26" s="20">
        <v>-103290975</v>
      </c>
      <c r="I26" s="22">
        <v>0</v>
      </c>
      <c r="J26" s="23">
        <v>-72359377</v>
      </c>
      <c r="K26" s="19">
        <v>-30321463</v>
      </c>
      <c r="L26" s="20">
        <v>-31620166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-73920399</v>
      </c>
      <c r="G27" s="27">
        <f t="shared" si="1"/>
        <v>-103290975</v>
      </c>
      <c r="H27" s="28">
        <f t="shared" si="1"/>
        <v>-103290975</v>
      </c>
      <c r="I27" s="30">
        <f t="shared" si="1"/>
        <v>0</v>
      </c>
      <c r="J27" s="31">
        <f t="shared" si="1"/>
        <v>-72359377</v>
      </c>
      <c r="K27" s="27">
        <f t="shared" si="1"/>
        <v>-30321463</v>
      </c>
      <c r="L27" s="28">
        <f t="shared" si="1"/>
        <v>-31620166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-323300</v>
      </c>
      <c r="G33" s="39">
        <v>-323300</v>
      </c>
      <c r="H33" s="40">
        <v>-323300</v>
      </c>
      <c r="I33" s="42">
        <v>0</v>
      </c>
      <c r="J33" s="23">
        <v>-150000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-400000</v>
      </c>
      <c r="K35" s="19">
        <v>-400000</v>
      </c>
      <c r="L35" s="20">
        <v>-400000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-323300</v>
      </c>
      <c r="G36" s="27">
        <f t="shared" si="2"/>
        <v>-323300</v>
      </c>
      <c r="H36" s="28">
        <f t="shared" si="2"/>
        <v>-323300</v>
      </c>
      <c r="I36" s="30">
        <f t="shared" si="2"/>
        <v>0</v>
      </c>
      <c r="J36" s="31">
        <f t="shared" si="2"/>
        <v>-550000</v>
      </c>
      <c r="K36" s="27">
        <f t="shared" si="2"/>
        <v>-400000</v>
      </c>
      <c r="L36" s="28">
        <f t="shared" si="2"/>
        <v>-400000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1733464</v>
      </c>
      <c r="D38" s="33">
        <f t="shared" ref="D38:L38" si="3">+D17+D27+D36</f>
        <v>74118274</v>
      </c>
      <c r="E38" s="34">
        <f t="shared" si="3"/>
        <v>784436006</v>
      </c>
      <c r="F38" s="35">
        <f t="shared" si="3"/>
        <v>-30972467</v>
      </c>
      <c r="G38" s="33">
        <f t="shared" si="3"/>
        <v>-10398333</v>
      </c>
      <c r="H38" s="34">
        <f t="shared" si="3"/>
        <v>-10398333</v>
      </c>
      <c r="I38" s="36">
        <f t="shared" si="3"/>
        <v>207495252</v>
      </c>
      <c r="J38" s="37">
        <f t="shared" si="3"/>
        <v>35680646</v>
      </c>
      <c r="K38" s="33">
        <f t="shared" si="3"/>
        <v>90927672</v>
      </c>
      <c r="L38" s="34">
        <f t="shared" si="3"/>
        <v>101744778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30000000</v>
      </c>
      <c r="F39" s="35">
        <v>82219170</v>
      </c>
      <c r="G39" s="33">
        <v>905854</v>
      </c>
      <c r="H39" s="34">
        <v>905854</v>
      </c>
      <c r="I39" s="36">
        <v>0</v>
      </c>
      <c r="J39" s="37">
        <v>158436156</v>
      </c>
      <c r="K39" s="33">
        <v>193241038</v>
      </c>
      <c r="L39" s="34">
        <v>320480263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1733464</v>
      </c>
      <c r="D40" s="45">
        <f t="shared" si="4"/>
        <v>74118274</v>
      </c>
      <c r="E40" s="46">
        <f t="shared" si="4"/>
        <v>814436006</v>
      </c>
      <c r="F40" s="47">
        <f t="shared" si="4"/>
        <v>51246703</v>
      </c>
      <c r="G40" s="45">
        <f t="shared" si="4"/>
        <v>-9492479</v>
      </c>
      <c r="H40" s="46">
        <f t="shared" si="4"/>
        <v>-9492479</v>
      </c>
      <c r="I40" s="48">
        <v>257495059</v>
      </c>
      <c r="J40" s="49">
        <f>+J38+J39</f>
        <v>194116802</v>
      </c>
      <c r="K40" s="45">
        <f>+K38+K39</f>
        <v>284168710</v>
      </c>
      <c r="L40" s="46">
        <f>+L38+L39</f>
        <v>422225041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429550174</v>
      </c>
      <c r="D6" s="19">
        <v>473344221</v>
      </c>
      <c r="E6" s="20">
        <v>541524388</v>
      </c>
      <c r="F6" s="21">
        <v>520716475</v>
      </c>
      <c r="G6" s="19">
        <v>557164523</v>
      </c>
      <c r="H6" s="20">
        <v>557164523</v>
      </c>
      <c r="I6" s="22">
        <v>563968429</v>
      </c>
      <c r="J6" s="23">
        <v>574186459</v>
      </c>
      <c r="K6" s="19">
        <v>584366853</v>
      </c>
      <c r="L6" s="20">
        <v>601897859</v>
      </c>
    </row>
    <row r="7" spans="1:12" ht="13.5" x14ac:dyDescent="0.25">
      <c r="A7" s="24" t="s">
        <v>22</v>
      </c>
      <c r="B7" s="18" t="s">
        <v>19</v>
      </c>
      <c r="C7" s="19">
        <v>1002200973</v>
      </c>
      <c r="D7" s="19">
        <v>1040043057</v>
      </c>
      <c r="E7" s="20">
        <v>1082173995</v>
      </c>
      <c r="F7" s="21">
        <v>1051964270</v>
      </c>
      <c r="G7" s="19">
        <v>1025046856</v>
      </c>
      <c r="H7" s="20">
        <v>1025046856</v>
      </c>
      <c r="I7" s="22">
        <v>1223502856</v>
      </c>
      <c r="J7" s="23">
        <v>1090655707</v>
      </c>
      <c r="K7" s="19">
        <v>1147051680</v>
      </c>
      <c r="L7" s="20">
        <v>1209334842</v>
      </c>
    </row>
    <row r="8" spans="1:12" ht="13.5" x14ac:dyDescent="0.25">
      <c r="A8" s="24" t="s">
        <v>23</v>
      </c>
      <c r="B8" s="18" t="s">
        <v>19</v>
      </c>
      <c r="C8" s="19">
        <v>109703029</v>
      </c>
      <c r="D8" s="19">
        <v>40606336</v>
      </c>
      <c r="E8" s="20">
        <v>51003921</v>
      </c>
      <c r="F8" s="21">
        <v>157874967</v>
      </c>
      <c r="G8" s="19">
        <v>158591567</v>
      </c>
      <c r="H8" s="20">
        <v>158591567</v>
      </c>
      <c r="I8" s="22">
        <v>126893952</v>
      </c>
      <c r="J8" s="23">
        <v>195898869</v>
      </c>
      <c r="K8" s="19">
        <v>177197203</v>
      </c>
      <c r="L8" s="20">
        <v>171434521</v>
      </c>
    </row>
    <row r="9" spans="1:12" ht="13.5" x14ac:dyDescent="0.25">
      <c r="A9" s="24" t="s">
        <v>24</v>
      </c>
      <c r="B9" s="18" t="s">
        <v>25</v>
      </c>
      <c r="C9" s="19">
        <v>142449388</v>
      </c>
      <c r="D9" s="19">
        <v>125147245</v>
      </c>
      <c r="E9" s="20">
        <v>233301519</v>
      </c>
      <c r="F9" s="21">
        <v>224634791</v>
      </c>
      <c r="G9" s="19">
        <v>224660791</v>
      </c>
      <c r="H9" s="20">
        <v>224660791</v>
      </c>
      <c r="I9" s="22">
        <v>207696874</v>
      </c>
      <c r="J9" s="23">
        <v>254651592</v>
      </c>
      <c r="K9" s="19">
        <v>268622774</v>
      </c>
      <c r="L9" s="20">
        <v>295516749</v>
      </c>
    </row>
    <row r="10" spans="1:12" ht="13.5" x14ac:dyDescent="0.25">
      <c r="A10" s="24" t="s">
        <v>26</v>
      </c>
      <c r="B10" s="18" t="s">
        <v>25</v>
      </c>
      <c r="C10" s="19">
        <v>9920000</v>
      </c>
      <c r="D10" s="19">
        <v>61704053</v>
      </c>
      <c r="E10" s="20">
        <v>58817160</v>
      </c>
      <c r="F10" s="21">
        <v>76907810</v>
      </c>
      <c r="G10" s="19">
        <v>78967567</v>
      </c>
      <c r="H10" s="20">
        <v>78967567</v>
      </c>
      <c r="I10" s="22">
        <v>67901550</v>
      </c>
      <c r="J10" s="23">
        <v>175074194</v>
      </c>
      <c r="K10" s="19">
        <v>122604500</v>
      </c>
      <c r="L10" s="20">
        <v>103569250</v>
      </c>
    </row>
    <row r="11" spans="1:12" ht="13.5" x14ac:dyDescent="0.25">
      <c r="A11" s="24" t="s">
        <v>27</v>
      </c>
      <c r="B11" s="18" t="s">
        <v>19</v>
      </c>
      <c r="C11" s="19">
        <v>2024503</v>
      </c>
      <c r="D11" s="19">
        <v>0</v>
      </c>
      <c r="E11" s="20">
        <v>24113968</v>
      </c>
      <c r="F11" s="21">
        <v>27024094</v>
      </c>
      <c r="G11" s="19">
        <v>26391045</v>
      </c>
      <c r="H11" s="20">
        <v>26391045</v>
      </c>
      <c r="I11" s="22">
        <v>26573326</v>
      </c>
      <c r="J11" s="23">
        <v>24935256</v>
      </c>
      <c r="K11" s="19">
        <v>26088063</v>
      </c>
      <c r="L11" s="20">
        <v>27303795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57628301</v>
      </c>
      <c r="D14" s="19">
        <v>51242917</v>
      </c>
      <c r="E14" s="20">
        <v>-46248440</v>
      </c>
      <c r="F14" s="21">
        <v>-1834907999</v>
      </c>
      <c r="G14" s="19">
        <v>-1934771072</v>
      </c>
      <c r="H14" s="20">
        <v>-1934771072</v>
      </c>
      <c r="I14" s="22">
        <v>-1189121881</v>
      </c>
      <c r="J14" s="23">
        <v>-1876251655</v>
      </c>
      <c r="K14" s="19">
        <v>-1934322368</v>
      </c>
      <c r="L14" s="20">
        <v>-2041760094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-24894223</v>
      </c>
      <c r="G15" s="19">
        <v>-19353186</v>
      </c>
      <c r="H15" s="20">
        <v>-19353186</v>
      </c>
      <c r="I15" s="22">
        <v>-8941755</v>
      </c>
      <c r="J15" s="23">
        <v>-25100763</v>
      </c>
      <c r="K15" s="19">
        <v>-27853278</v>
      </c>
      <c r="L15" s="20">
        <v>-24314325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-7030116</v>
      </c>
      <c r="G16" s="19">
        <v>-7137008</v>
      </c>
      <c r="H16" s="20">
        <v>-7137008</v>
      </c>
      <c r="I16" s="22">
        <v>-4000</v>
      </c>
      <c r="J16" s="23">
        <v>-11411512</v>
      </c>
      <c r="K16" s="19">
        <v>-7637252</v>
      </c>
      <c r="L16" s="20">
        <v>-7942742</v>
      </c>
    </row>
    <row r="17" spans="1:12" ht="13.5" x14ac:dyDescent="0.25">
      <c r="A17" s="25" t="s">
        <v>33</v>
      </c>
      <c r="B17" s="26" t="s">
        <v>19</v>
      </c>
      <c r="C17" s="27">
        <f>SUM(C6:C16)</f>
        <v>1753476368</v>
      </c>
      <c r="D17" s="27">
        <f t="shared" ref="D17:L17" si="0">SUM(D6:D16)</f>
        <v>1792087829</v>
      </c>
      <c r="E17" s="28">
        <f t="shared" si="0"/>
        <v>1944686511</v>
      </c>
      <c r="F17" s="29">
        <f t="shared" si="0"/>
        <v>192290069</v>
      </c>
      <c r="G17" s="27">
        <f t="shared" si="0"/>
        <v>109561083</v>
      </c>
      <c r="H17" s="30">
        <f t="shared" si="0"/>
        <v>109561083</v>
      </c>
      <c r="I17" s="29">
        <f t="shared" si="0"/>
        <v>1018469351</v>
      </c>
      <c r="J17" s="31">
        <f t="shared" si="0"/>
        <v>402638147</v>
      </c>
      <c r="K17" s="27">
        <f t="shared" si="0"/>
        <v>356118175</v>
      </c>
      <c r="L17" s="28">
        <f t="shared" si="0"/>
        <v>335039855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-609906</v>
      </c>
      <c r="G23" s="39">
        <v>-9746</v>
      </c>
      <c r="H23" s="40">
        <v>-9746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-69925373</v>
      </c>
      <c r="D26" s="19">
        <v>-151393753</v>
      </c>
      <c r="E26" s="20">
        <v>-146917320</v>
      </c>
      <c r="F26" s="21">
        <v>-321401054</v>
      </c>
      <c r="G26" s="19">
        <v>-316099543</v>
      </c>
      <c r="H26" s="20">
        <v>-316099543</v>
      </c>
      <c r="I26" s="22">
        <v>-236403569</v>
      </c>
      <c r="J26" s="23">
        <v>-507367400</v>
      </c>
      <c r="K26" s="19">
        <v>-349522312</v>
      </c>
      <c r="L26" s="20">
        <v>-316543548</v>
      </c>
    </row>
    <row r="27" spans="1:12" ht="13.5" x14ac:dyDescent="0.25">
      <c r="A27" s="25" t="s">
        <v>40</v>
      </c>
      <c r="B27" s="26" t="s">
        <v>19</v>
      </c>
      <c r="C27" s="27">
        <f>SUM(C21:C26)</f>
        <v>-69925373</v>
      </c>
      <c r="D27" s="27">
        <f t="shared" ref="D27:L27" si="1">SUM(D21:D26)</f>
        <v>-151393753</v>
      </c>
      <c r="E27" s="28">
        <f t="shared" si="1"/>
        <v>-146917320</v>
      </c>
      <c r="F27" s="29">
        <f t="shared" si="1"/>
        <v>-322010960</v>
      </c>
      <c r="G27" s="27">
        <f t="shared" si="1"/>
        <v>-316109289</v>
      </c>
      <c r="H27" s="28">
        <f t="shared" si="1"/>
        <v>-316109289</v>
      </c>
      <c r="I27" s="30">
        <f t="shared" si="1"/>
        <v>-236403569</v>
      </c>
      <c r="J27" s="31">
        <f t="shared" si="1"/>
        <v>-507367400</v>
      </c>
      <c r="K27" s="27">
        <f t="shared" si="1"/>
        <v>-349522312</v>
      </c>
      <c r="L27" s="28">
        <f t="shared" si="1"/>
        <v>-316543548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50000</v>
      </c>
      <c r="D32" s="19">
        <v>0</v>
      </c>
      <c r="E32" s="20">
        <v>0</v>
      </c>
      <c r="F32" s="21">
        <v>5000000</v>
      </c>
      <c r="G32" s="19">
        <v>0</v>
      </c>
      <c r="H32" s="20">
        <v>0</v>
      </c>
      <c r="I32" s="22">
        <v>0</v>
      </c>
      <c r="J32" s="23">
        <v>10000000</v>
      </c>
      <c r="K32" s="19">
        <v>30000000</v>
      </c>
      <c r="L32" s="20">
        <v>72000000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-1626000</v>
      </c>
      <c r="G33" s="39">
        <v>-1626000</v>
      </c>
      <c r="H33" s="40">
        <v>-1626000</v>
      </c>
      <c r="I33" s="42">
        <v>-1447098</v>
      </c>
      <c r="J33" s="23">
        <v>-1626000</v>
      </c>
      <c r="K33" s="19">
        <v>-1788600</v>
      </c>
      <c r="L33" s="20">
        <v>-1967460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-13038640</v>
      </c>
      <c r="G35" s="19">
        <v>-12837428</v>
      </c>
      <c r="H35" s="20">
        <v>-12837428</v>
      </c>
      <c r="I35" s="22">
        <v>-871778</v>
      </c>
      <c r="J35" s="23">
        <v>-13037428</v>
      </c>
      <c r="K35" s="19">
        <v>-14341171</v>
      </c>
      <c r="L35" s="20">
        <v>-15775288</v>
      </c>
    </row>
    <row r="36" spans="1:12" ht="13.5" x14ac:dyDescent="0.25">
      <c r="A36" s="25" t="s">
        <v>46</v>
      </c>
      <c r="B36" s="26" t="s">
        <v>19</v>
      </c>
      <c r="C36" s="27">
        <f>SUM(C31:C35)</f>
        <v>50000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-9664640</v>
      </c>
      <c r="G36" s="27">
        <f t="shared" si="2"/>
        <v>-14463428</v>
      </c>
      <c r="H36" s="28">
        <f t="shared" si="2"/>
        <v>-14463428</v>
      </c>
      <c r="I36" s="30">
        <f t="shared" si="2"/>
        <v>-2318876</v>
      </c>
      <c r="J36" s="31">
        <f t="shared" si="2"/>
        <v>-4663428</v>
      </c>
      <c r="K36" s="27">
        <f t="shared" si="2"/>
        <v>13870229</v>
      </c>
      <c r="L36" s="28">
        <f t="shared" si="2"/>
        <v>54257252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1683600995</v>
      </c>
      <c r="D38" s="33">
        <f t="shared" ref="D38:L38" si="3">+D17+D27+D36</f>
        <v>1640694076</v>
      </c>
      <c r="E38" s="34">
        <f t="shared" si="3"/>
        <v>1797769191</v>
      </c>
      <c r="F38" s="35">
        <f t="shared" si="3"/>
        <v>-139385531</v>
      </c>
      <c r="G38" s="33">
        <f t="shared" si="3"/>
        <v>-221011634</v>
      </c>
      <c r="H38" s="34">
        <f t="shared" si="3"/>
        <v>-221011634</v>
      </c>
      <c r="I38" s="36">
        <f t="shared" si="3"/>
        <v>779746906</v>
      </c>
      <c r="J38" s="37">
        <f t="shared" si="3"/>
        <v>-109392681</v>
      </c>
      <c r="K38" s="33">
        <f t="shared" si="3"/>
        <v>20466092</v>
      </c>
      <c r="L38" s="34">
        <f t="shared" si="3"/>
        <v>72753559</v>
      </c>
    </row>
    <row r="39" spans="1:12" ht="13.5" x14ac:dyDescent="0.25">
      <c r="A39" s="24" t="s">
        <v>48</v>
      </c>
      <c r="B39" s="18" t="s">
        <v>49</v>
      </c>
      <c r="C39" s="33">
        <v>52660125</v>
      </c>
      <c r="D39" s="33">
        <v>-165465023</v>
      </c>
      <c r="E39" s="34">
        <v>-606021955</v>
      </c>
      <c r="F39" s="35">
        <v>731689140</v>
      </c>
      <c r="G39" s="33">
        <v>985811718</v>
      </c>
      <c r="H39" s="34">
        <v>985811718</v>
      </c>
      <c r="I39" s="36">
        <v>973742196</v>
      </c>
      <c r="J39" s="37">
        <v>827613553</v>
      </c>
      <c r="K39" s="33">
        <v>721257879</v>
      </c>
      <c r="L39" s="34">
        <v>745174667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1736261120</v>
      </c>
      <c r="D40" s="45">
        <f t="shared" si="4"/>
        <v>1475229053</v>
      </c>
      <c r="E40" s="46">
        <f t="shared" si="4"/>
        <v>1191747236</v>
      </c>
      <c r="F40" s="47">
        <f t="shared" si="4"/>
        <v>592303609</v>
      </c>
      <c r="G40" s="45">
        <f t="shared" si="4"/>
        <v>764800084</v>
      </c>
      <c r="H40" s="46">
        <f t="shared" si="4"/>
        <v>764800084</v>
      </c>
      <c r="I40" s="48">
        <v>2375318292</v>
      </c>
      <c r="J40" s="49">
        <f>+J38+J39</f>
        <v>718220872</v>
      </c>
      <c r="K40" s="45">
        <f>+K38+K39</f>
        <v>741723971</v>
      </c>
      <c r="L40" s="46">
        <f>+L38+L39</f>
        <v>817928226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12243762</v>
      </c>
      <c r="G6" s="19">
        <v>12730638</v>
      </c>
      <c r="H6" s="20">
        <v>12730638</v>
      </c>
      <c r="I6" s="22">
        <v>0</v>
      </c>
      <c r="J6" s="23">
        <v>12519393</v>
      </c>
      <c r="K6" s="19">
        <v>13070247</v>
      </c>
      <c r="L6" s="20">
        <v>13710689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500000</v>
      </c>
      <c r="K7" s="19">
        <v>522000</v>
      </c>
      <c r="L7" s="20">
        <v>547578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1088473</v>
      </c>
      <c r="G8" s="19">
        <v>1854103</v>
      </c>
      <c r="H8" s="20">
        <v>1854103</v>
      </c>
      <c r="I8" s="22">
        <v>0</v>
      </c>
      <c r="J8" s="23">
        <v>25467000</v>
      </c>
      <c r="K8" s="19">
        <v>14581548</v>
      </c>
      <c r="L8" s="20">
        <v>15296043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462015489</v>
      </c>
      <c r="F9" s="21">
        <v>172688000</v>
      </c>
      <c r="G9" s="19">
        <v>172688000</v>
      </c>
      <c r="H9" s="20">
        <v>172688000</v>
      </c>
      <c r="I9" s="22">
        <v>409343589</v>
      </c>
      <c r="J9" s="23">
        <v>189994000</v>
      </c>
      <c r="K9" s="19">
        <v>198435000</v>
      </c>
      <c r="L9" s="20">
        <v>211443000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40431000</v>
      </c>
      <c r="G10" s="19">
        <v>57231000</v>
      </c>
      <c r="H10" s="20">
        <v>57231000</v>
      </c>
      <c r="I10" s="22">
        <v>0</v>
      </c>
      <c r="J10" s="23">
        <v>85317000</v>
      </c>
      <c r="K10" s="19">
        <v>49058000</v>
      </c>
      <c r="L10" s="20">
        <v>51055000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4985624</v>
      </c>
      <c r="H11" s="20">
        <v>4985624</v>
      </c>
      <c r="I11" s="22">
        <v>0</v>
      </c>
      <c r="J11" s="23">
        <v>4994000</v>
      </c>
      <c r="K11" s="19">
        <v>5213736</v>
      </c>
      <c r="L11" s="20">
        <v>5469209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7337977</v>
      </c>
      <c r="D14" s="19">
        <v>5870751</v>
      </c>
      <c r="E14" s="20">
        <v>5120188</v>
      </c>
      <c r="F14" s="21">
        <v>-181390141</v>
      </c>
      <c r="G14" s="19">
        <v>-190266955</v>
      </c>
      <c r="H14" s="20">
        <v>-190266955</v>
      </c>
      <c r="I14" s="22">
        <v>-1762399</v>
      </c>
      <c r="J14" s="23">
        <v>-257018990</v>
      </c>
      <c r="K14" s="19">
        <v>-226867465</v>
      </c>
      <c r="L14" s="20">
        <v>-237402788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7337977</v>
      </c>
      <c r="D17" s="27">
        <f t="shared" ref="D17:L17" si="0">SUM(D6:D16)</f>
        <v>5870751</v>
      </c>
      <c r="E17" s="28">
        <f t="shared" si="0"/>
        <v>467135677</v>
      </c>
      <c r="F17" s="29">
        <f t="shared" si="0"/>
        <v>45061094</v>
      </c>
      <c r="G17" s="27">
        <f t="shared" si="0"/>
        <v>59222410</v>
      </c>
      <c r="H17" s="30">
        <f t="shared" si="0"/>
        <v>59222410</v>
      </c>
      <c r="I17" s="29">
        <f t="shared" si="0"/>
        <v>407581190</v>
      </c>
      <c r="J17" s="31">
        <f t="shared" si="0"/>
        <v>61772403</v>
      </c>
      <c r="K17" s="27">
        <f t="shared" si="0"/>
        <v>54013066</v>
      </c>
      <c r="L17" s="28">
        <f t="shared" si="0"/>
        <v>60118731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-82661760</v>
      </c>
      <c r="G26" s="19">
        <v>-91407034</v>
      </c>
      <c r="H26" s="20">
        <v>-91407034</v>
      </c>
      <c r="I26" s="22">
        <v>0</v>
      </c>
      <c r="J26" s="23">
        <v>-83842913</v>
      </c>
      <c r="K26" s="19">
        <v>-49950000</v>
      </c>
      <c r="L26" s="20">
        <v>-44368000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-82661760</v>
      </c>
      <c r="G27" s="27">
        <f t="shared" si="1"/>
        <v>-91407034</v>
      </c>
      <c r="H27" s="28">
        <f t="shared" si="1"/>
        <v>-91407034</v>
      </c>
      <c r="I27" s="30">
        <f t="shared" si="1"/>
        <v>0</v>
      </c>
      <c r="J27" s="31">
        <f t="shared" si="1"/>
        <v>-83842913</v>
      </c>
      <c r="K27" s="27">
        <f t="shared" si="1"/>
        <v>-49950000</v>
      </c>
      <c r="L27" s="28">
        <f t="shared" si="1"/>
        <v>-44368000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7337977</v>
      </c>
      <c r="D38" s="33">
        <f t="shared" ref="D38:L38" si="3">+D17+D27+D36</f>
        <v>5870751</v>
      </c>
      <c r="E38" s="34">
        <f t="shared" si="3"/>
        <v>467135677</v>
      </c>
      <c r="F38" s="35">
        <f t="shared" si="3"/>
        <v>-37600666</v>
      </c>
      <c r="G38" s="33">
        <f t="shared" si="3"/>
        <v>-32184624</v>
      </c>
      <c r="H38" s="34">
        <f t="shared" si="3"/>
        <v>-32184624</v>
      </c>
      <c r="I38" s="36">
        <f t="shared" si="3"/>
        <v>407581190</v>
      </c>
      <c r="J38" s="37">
        <f t="shared" si="3"/>
        <v>-22070510</v>
      </c>
      <c r="K38" s="33">
        <f t="shared" si="3"/>
        <v>4063066</v>
      </c>
      <c r="L38" s="34">
        <f t="shared" si="3"/>
        <v>15750731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82412801</v>
      </c>
      <c r="F39" s="35">
        <v>0</v>
      </c>
      <c r="G39" s="33">
        <v>0</v>
      </c>
      <c r="H39" s="34">
        <v>0</v>
      </c>
      <c r="I39" s="36">
        <v>0</v>
      </c>
      <c r="J39" s="37">
        <v>79375843</v>
      </c>
      <c r="K39" s="33">
        <v>57305333</v>
      </c>
      <c r="L39" s="34">
        <v>61368399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7337977</v>
      </c>
      <c r="D40" s="45">
        <f t="shared" si="4"/>
        <v>5870751</v>
      </c>
      <c r="E40" s="46">
        <f t="shared" si="4"/>
        <v>549548478</v>
      </c>
      <c r="F40" s="47">
        <f t="shared" si="4"/>
        <v>-37600666</v>
      </c>
      <c r="G40" s="45">
        <f t="shared" si="4"/>
        <v>-32184624</v>
      </c>
      <c r="H40" s="46">
        <f t="shared" si="4"/>
        <v>-32184624</v>
      </c>
      <c r="I40" s="48">
        <v>407581190</v>
      </c>
      <c r="J40" s="49">
        <f>+J38+J39</f>
        <v>57305333</v>
      </c>
      <c r="K40" s="45">
        <f>+K38+K39</f>
        <v>61368399</v>
      </c>
      <c r="L40" s="46">
        <f>+L38+L39</f>
        <v>77119130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21948411</v>
      </c>
      <c r="G6" s="19">
        <v>20576631</v>
      </c>
      <c r="H6" s="20">
        <v>20576631</v>
      </c>
      <c r="I6" s="22">
        <v>136167</v>
      </c>
      <c r="J6" s="23">
        <v>20000000</v>
      </c>
      <c r="K6" s="19">
        <v>21000000</v>
      </c>
      <c r="L6" s="20">
        <v>22050000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308301</v>
      </c>
      <c r="G7" s="19">
        <v>231735</v>
      </c>
      <c r="H7" s="20">
        <v>231735</v>
      </c>
      <c r="I7" s="22">
        <v>60003</v>
      </c>
      <c r="J7" s="23">
        <v>180000</v>
      </c>
      <c r="K7" s="19">
        <v>180000</v>
      </c>
      <c r="L7" s="20">
        <v>180000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7204341</v>
      </c>
      <c r="G8" s="19">
        <v>11513457</v>
      </c>
      <c r="H8" s="20">
        <v>11513457</v>
      </c>
      <c r="I8" s="22">
        <v>3886042</v>
      </c>
      <c r="J8" s="23">
        <v>9197068</v>
      </c>
      <c r="K8" s="19">
        <v>9656921</v>
      </c>
      <c r="L8" s="20">
        <v>10139768</v>
      </c>
    </row>
    <row r="9" spans="1:12" ht="13.5" x14ac:dyDescent="0.25">
      <c r="A9" s="24" t="s">
        <v>24</v>
      </c>
      <c r="B9" s="18" t="s">
        <v>25</v>
      </c>
      <c r="C9" s="19">
        <v>-5846406</v>
      </c>
      <c r="D9" s="19">
        <v>16490866</v>
      </c>
      <c r="E9" s="20">
        <v>215419082</v>
      </c>
      <c r="F9" s="21">
        <v>121376000</v>
      </c>
      <c r="G9" s="19">
        <v>121376000</v>
      </c>
      <c r="H9" s="20">
        <v>121376000</v>
      </c>
      <c r="I9" s="22">
        <v>484203038</v>
      </c>
      <c r="J9" s="23">
        <v>146728000</v>
      </c>
      <c r="K9" s="19">
        <v>133292000</v>
      </c>
      <c r="L9" s="20">
        <v>136799149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31382000</v>
      </c>
      <c r="G10" s="19">
        <v>31432000</v>
      </c>
      <c r="H10" s="20">
        <v>31432000</v>
      </c>
      <c r="I10" s="22">
        <v>46402</v>
      </c>
      <c r="J10" s="23">
        <v>31986000</v>
      </c>
      <c r="K10" s="19">
        <v>25943000</v>
      </c>
      <c r="L10" s="20">
        <v>26963000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689967</v>
      </c>
      <c r="F11" s="21">
        <v>0</v>
      </c>
      <c r="G11" s="19">
        <v>0</v>
      </c>
      <c r="H11" s="20">
        <v>0</v>
      </c>
      <c r="I11" s="22">
        <v>0</v>
      </c>
      <c r="J11" s="23">
        <v>462402</v>
      </c>
      <c r="K11" s="19">
        <v>485522</v>
      </c>
      <c r="L11" s="20">
        <v>509798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-74626</v>
      </c>
      <c r="F14" s="21">
        <v>-130044107</v>
      </c>
      <c r="G14" s="19">
        <v>-124252498</v>
      </c>
      <c r="H14" s="20">
        <v>-124252498</v>
      </c>
      <c r="I14" s="22">
        <v>-89784566</v>
      </c>
      <c r="J14" s="23">
        <v>-153746205</v>
      </c>
      <c r="K14" s="19">
        <v>-138193114</v>
      </c>
      <c r="L14" s="20">
        <v>-141388635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</v>
      </c>
      <c r="G15" s="19">
        <v>-10000</v>
      </c>
      <c r="H15" s="20">
        <v>-10000</v>
      </c>
      <c r="I15" s="22">
        <v>0</v>
      </c>
      <c r="J15" s="23">
        <v>-16000</v>
      </c>
      <c r="K15" s="19">
        <v>-16800</v>
      </c>
      <c r="L15" s="20">
        <v>-17640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-3640000</v>
      </c>
      <c r="K16" s="19">
        <v>-2772000</v>
      </c>
      <c r="L16" s="20">
        <v>-2910600</v>
      </c>
    </row>
    <row r="17" spans="1:12" ht="13.5" x14ac:dyDescent="0.25">
      <c r="A17" s="25" t="s">
        <v>33</v>
      </c>
      <c r="B17" s="26" t="s">
        <v>19</v>
      </c>
      <c r="C17" s="27">
        <f>SUM(C6:C16)</f>
        <v>-5846406</v>
      </c>
      <c r="D17" s="27">
        <f t="shared" ref="D17:L17" si="0">SUM(D6:D16)</f>
        <v>16490866</v>
      </c>
      <c r="E17" s="28">
        <f t="shared" si="0"/>
        <v>216034423</v>
      </c>
      <c r="F17" s="29">
        <f t="shared" si="0"/>
        <v>52164946</v>
      </c>
      <c r="G17" s="27">
        <f t="shared" si="0"/>
        <v>60867325</v>
      </c>
      <c r="H17" s="30">
        <f t="shared" si="0"/>
        <v>60867325</v>
      </c>
      <c r="I17" s="29">
        <f t="shared" si="0"/>
        <v>398547086</v>
      </c>
      <c r="J17" s="31">
        <f t="shared" si="0"/>
        <v>51151265</v>
      </c>
      <c r="K17" s="27">
        <f t="shared" si="0"/>
        <v>49575529</v>
      </c>
      <c r="L17" s="28">
        <f t="shared" si="0"/>
        <v>52324840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-35468383</v>
      </c>
      <c r="G26" s="19">
        <v>-44308061</v>
      </c>
      <c r="H26" s="20">
        <v>-44308061</v>
      </c>
      <c r="I26" s="22">
        <v>-25379633</v>
      </c>
      <c r="J26" s="23">
        <v>-34773304</v>
      </c>
      <c r="K26" s="19">
        <v>-25943000</v>
      </c>
      <c r="L26" s="20">
        <v>-26963000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-35468383</v>
      </c>
      <c r="G27" s="27">
        <f t="shared" si="1"/>
        <v>-44308061</v>
      </c>
      <c r="H27" s="28">
        <f t="shared" si="1"/>
        <v>-44308061</v>
      </c>
      <c r="I27" s="30">
        <f t="shared" si="1"/>
        <v>-25379633</v>
      </c>
      <c r="J27" s="31">
        <f t="shared" si="1"/>
        <v>-34773304</v>
      </c>
      <c r="K27" s="27">
        <f t="shared" si="1"/>
        <v>-25943000</v>
      </c>
      <c r="L27" s="28">
        <f t="shared" si="1"/>
        <v>-26963000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-5846406</v>
      </c>
      <c r="D38" s="33">
        <f t="shared" ref="D38:L38" si="3">+D17+D27+D36</f>
        <v>16490866</v>
      </c>
      <c r="E38" s="34">
        <f t="shared" si="3"/>
        <v>216034423</v>
      </c>
      <c r="F38" s="35">
        <f t="shared" si="3"/>
        <v>16696563</v>
      </c>
      <c r="G38" s="33">
        <f t="shared" si="3"/>
        <v>16559264</v>
      </c>
      <c r="H38" s="34">
        <f t="shared" si="3"/>
        <v>16559264</v>
      </c>
      <c r="I38" s="36">
        <f t="shared" si="3"/>
        <v>373167453</v>
      </c>
      <c r="J38" s="37">
        <f t="shared" si="3"/>
        <v>16377961</v>
      </c>
      <c r="K38" s="33">
        <f t="shared" si="3"/>
        <v>23632529</v>
      </c>
      <c r="L38" s="34">
        <f t="shared" si="3"/>
        <v>25361840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13256069</v>
      </c>
      <c r="F39" s="35">
        <v>5937746</v>
      </c>
      <c r="G39" s="33">
        <v>0</v>
      </c>
      <c r="H39" s="34">
        <v>0</v>
      </c>
      <c r="I39" s="36">
        <v>809393</v>
      </c>
      <c r="J39" s="37">
        <v>2452912</v>
      </c>
      <c r="K39" s="33">
        <v>21821405</v>
      </c>
      <c r="L39" s="34">
        <v>27250868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-5846406</v>
      </c>
      <c r="D40" s="45">
        <f t="shared" si="4"/>
        <v>16490866</v>
      </c>
      <c r="E40" s="46">
        <f t="shared" si="4"/>
        <v>229290492</v>
      </c>
      <c r="F40" s="47">
        <f t="shared" si="4"/>
        <v>22634309</v>
      </c>
      <c r="G40" s="45">
        <f t="shared" si="4"/>
        <v>16559264</v>
      </c>
      <c r="H40" s="46">
        <f t="shared" si="4"/>
        <v>16559264</v>
      </c>
      <c r="I40" s="48">
        <v>374786239</v>
      </c>
      <c r="J40" s="49">
        <f>+J38+J39</f>
        <v>18830873</v>
      </c>
      <c r="K40" s="45">
        <f>+K38+K39</f>
        <v>45453934</v>
      </c>
      <c r="L40" s="46">
        <f>+L38+L39</f>
        <v>52612708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124402050</v>
      </c>
      <c r="D7" s="19">
        <v>132641916</v>
      </c>
      <c r="E7" s="20">
        <v>183829154</v>
      </c>
      <c r="F7" s="21">
        <v>372854515</v>
      </c>
      <c r="G7" s="19">
        <v>300093401</v>
      </c>
      <c r="H7" s="20">
        <v>300093401</v>
      </c>
      <c r="I7" s="22">
        <v>209768360</v>
      </c>
      <c r="J7" s="23">
        <v>189380298</v>
      </c>
      <c r="K7" s="19">
        <v>196407866</v>
      </c>
      <c r="L7" s="20">
        <v>204906888</v>
      </c>
    </row>
    <row r="8" spans="1:12" ht="13.5" x14ac:dyDescent="0.25">
      <c r="A8" s="24" t="s">
        <v>23</v>
      </c>
      <c r="B8" s="18" t="s">
        <v>19</v>
      </c>
      <c r="C8" s="19">
        <v>46853077</v>
      </c>
      <c r="D8" s="19">
        <v>6241465</v>
      </c>
      <c r="E8" s="20">
        <v>81265305</v>
      </c>
      <c r="F8" s="21">
        <v>131984047</v>
      </c>
      <c r="G8" s="19">
        <v>115803136</v>
      </c>
      <c r="H8" s="20">
        <v>115803136</v>
      </c>
      <c r="I8" s="22">
        <v>171630593</v>
      </c>
      <c r="J8" s="23">
        <v>175856921</v>
      </c>
      <c r="K8" s="19">
        <v>138922918</v>
      </c>
      <c r="L8" s="20">
        <v>142678747</v>
      </c>
    </row>
    <row r="9" spans="1:12" ht="13.5" x14ac:dyDescent="0.25">
      <c r="A9" s="24" t="s">
        <v>24</v>
      </c>
      <c r="B9" s="18" t="s">
        <v>25</v>
      </c>
      <c r="C9" s="19">
        <v>2455928360</v>
      </c>
      <c r="D9" s="19">
        <v>668959995</v>
      </c>
      <c r="E9" s="20">
        <v>734116833</v>
      </c>
      <c r="F9" s="21">
        <v>672011267</v>
      </c>
      <c r="G9" s="19">
        <v>711374341</v>
      </c>
      <c r="H9" s="20">
        <v>711374341</v>
      </c>
      <c r="I9" s="22">
        <v>1206253319</v>
      </c>
      <c r="J9" s="23">
        <v>859211477</v>
      </c>
      <c r="K9" s="19">
        <v>905546717</v>
      </c>
      <c r="L9" s="20">
        <v>900034164</v>
      </c>
    </row>
    <row r="10" spans="1:12" ht="13.5" x14ac:dyDescent="0.25">
      <c r="A10" s="24" t="s">
        <v>26</v>
      </c>
      <c r="B10" s="18" t="s">
        <v>25</v>
      </c>
      <c r="C10" s="19">
        <v>366720000</v>
      </c>
      <c r="D10" s="19">
        <v>164596000</v>
      </c>
      <c r="E10" s="20">
        <v>234430560</v>
      </c>
      <c r="F10" s="21">
        <v>236859000</v>
      </c>
      <c r="G10" s="19">
        <v>252995907</v>
      </c>
      <c r="H10" s="20">
        <v>252995907</v>
      </c>
      <c r="I10" s="22">
        <v>512894842</v>
      </c>
      <c r="J10" s="23">
        <v>277498003</v>
      </c>
      <c r="K10" s="19">
        <v>322879001</v>
      </c>
      <c r="L10" s="20">
        <v>282128416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13130558</v>
      </c>
      <c r="E11" s="20">
        <v>9433975</v>
      </c>
      <c r="F11" s="21">
        <v>12372368</v>
      </c>
      <c r="G11" s="19">
        <v>12372368</v>
      </c>
      <c r="H11" s="20">
        <v>12372368</v>
      </c>
      <c r="I11" s="22">
        <v>9078613</v>
      </c>
      <c r="J11" s="23">
        <v>16580309</v>
      </c>
      <c r="K11" s="19">
        <v>17724242</v>
      </c>
      <c r="L11" s="20">
        <v>18950675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412251500</v>
      </c>
      <c r="D14" s="19">
        <v>537132922</v>
      </c>
      <c r="E14" s="20">
        <v>-471444752</v>
      </c>
      <c r="F14" s="21">
        <v>-799774963</v>
      </c>
      <c r="G14" s="19">
        <v>-857893281</v>
      </c>
      <c r="H14" s="20">
        <v>-857893281</v>
      </c>
      <c r="I14" s="22">
        <v>-1065387556</v>
      </c>
      <c r="J14" s="23">
        <v>-1055579957</v>
      </c>
      <c r="K14" s="19">
        <v>-1119205910</v>
      </c>
      <c r="L14" s="20">
        <v>-1103995777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-1658837</v>
      </c>
      <c r="F15" s="21">
        <v>-7632770</v>
      </c>
      <c r="G15" s="19">
        <v>-7632770</v>
      </c>
      <c r="H15" s="20">
        <v>-7632770</v>
      </c>
      <c r="I15" s="22">
        <v>-2905602</v>
      </c>
      <c r="J15" s="23">
        <v>-4791264</v>
      </c>
      <c r="K15" s="19">
        <v>-6219924</v>
      </c>
      <c r="L15" s="20">
        <v>-3697788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-6000000</v>
      </c>
      <c r="E16" s="20">
        <v>-391304</v>
      </c>
      <c r="F16" s="21">
        <v>-36817266</v>
      </c>
      <c r="G16" s="19">
        <v>-36817266</v>
      </c>
      <c r="H16" s="20">
        <v>-36817266</v>
      </c>
      <c r="I16" s="22">
        <v>0</v>
      </c>
      <c r="J16" s="23">
        <v>-38289958</v>
      </c>
      <c r="K16" s="19">
        <v>-39974715</v>
      </c>
      <c r="L16" s="20">
        <v>-41773579</v>
      </c>
    </row>
    <row r="17" spans="1:12" ht="13.5" x14ac:dyDescent="0.25">
      <c r="A17" s="25" t="s">
        <v>33</v>
      </c>
      <c r="B17" s="26" t="s">
        <v>19</v>
      </c>
      <c r="C17" s="27">
        <f>SUM(C6:C16)</f>
        <v>3406154987</v>
      </c>
      <c r="D17" s="27">
        <f t="shared" ref="D17:L17" si="0">SUM(D6:D16)</f>
        <v>1516702856</v>
      </c>
      <c r="E17" s="28">
        <f t="shared" si="0"/>
        <v>769580934</v>
      </c>
      <c r="F17" s="29">
        <f t="shared" si="0"/>
        <v>581856198</v>
      </c>
      <c r="G17" s="27">
        <f t="shared" si="0"/>
        <v>490295836</v>
      </c>
      <c r="H17" s="30">
        <f t="shared" si="0"/>
        <v>490295836</v>
      </c>
      <c r="I17" s="29">
        <f t="shared" si="0"/>
        <v>1041332569</v>
      </c>
      <c r="J17" s="31">
        <f t="shared" si="0"/>
        <v>419865829</v>
      </c>
      <c r="K17" s="27">
        <f t="shared" si="0"/>
        <v>416080195</v>
      </c>
      <c r="L17" s="28">
        <f t="shared" si="0"/>
        <v>399231746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2272936</v>
      </c>
      <c r="E21" s="20">
        <v>0</v>
      </c>
      <c r="F21" s="38">
        <v>0</v>
      </c>
      <c r="G21" s="39">
        <v>0</v>
      </c>
      <c r="H21" s="40">
        <v>0</v>
      </c>
      <c r="I21" s="22">
        <v>660000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-340290</v>
      </c>
      <c r="G23" s="39">
        <v>288102</v>
      </c>
      <c r="H23" s="40">
        <v>288102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-247485929</v>
      </c>
      <c r="D26" s="19">
        <v>-257096843</v>
      </c>
      <c r="E26" s="20">
        <v>-239618233</v>
      </c>
      <c r="F26" s="21">
        <v>-228109289</v>
      </c>
      <c r="G26" s="19">
        <v>-259278730</v>
      </c>
      <c r="H26" s="20">
        <v>-259278730</v>
      </c>
      <c r="I26" s="22">
        <v>-242303349</v>
      </c>
      <c r="J26" s="23">
        <v>-488868785</v>
      </c>
      <c r="K26" s="19">
        <v>-272375041</v>
      </c>
      <c r="L26" s="20">
        <v>-234239997</v>
      </c>
    </row>
    <row r="27" spans="1:12" ht="13.5" x14ac:dyDescent="0.25">
      <c r="A27" s="25" t="s">
        <v>40</v>
      </c>
      <c r="B27" s="26" t="s">
        <v>19</v>
      </c>
      <c r="C27" s="27">
        <f>SUM(C21:C26)</f>
        <v>-247485929</v>
      </c>
      <c r="D27" s="27">
        <f t="shared" ref="D27:L27" si="1">SUM(D21:D26)</f>
        <v>-254823907</v>
      </c>
      <c r="E27" s="28">
        <f t="shared" si="1"/>
        <v>-239618233</v>
      </c>
      <c r="F27" s="29">
        <f t="shared" si="1"/>
        <v>-228449579</v>
      </c>
      <c r="G27" s="27">
        <f t="shared" si="1"/>
        <v>-258990628</v>
      </c>
      <c r="H27" s="28">
        <f t="shared" si="1"/>
        <v>-258990628</v>
      </c>
      <c r="I27" s="30">
        <f t="shared" si="1"/>
        <v>-241643349</v>
      </c>
      <c r="J27" s="31">
        <f t="shared" si="1"/>
        <v>-488868785</v>
      </c>
      <c r="K27" s="27">
        <f t="shared" si="1"/>
        <v>-272375041</v>
      </c>
      <c r="L27" s="28">
        <f t="shared" si="1"/>
        <v>-234239997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-90577</v>
      </c>
      <c r="D33" s="19">
        <v>-58971</v>
      </c>
      <c r="E33" s="20">
        <v>106473</v>
      </c>
      <c r="F33" s="21">
        <v>0</v>
      </c>
      <c r="G33" s="39">
        <v>0</v>
      </c>
      <c r="H33" s="40">
        <v>0</v>
      </c>
      <c r="I33" s="42">
        <v>-105006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-44076326</v>
      </c>
      <c r="D35" s="19">
        <v>-48466036</v>
      </c>
      <c r="E35" s="20">
        <v>-43718385</v>
      </c>
      <c r="F35" s="21">
        <v>-19108173</v>
      </c>
      <c r="G35" s="19">
        <v>-25654701</v>
      </c>
      <c r="H35" s="20">
        <v>-25654701</v>
      </c>
      <c r="I35" s="22">
        <v>-30539242</v>
      </c>
      <c r="J35" s="23">
        <v>-39200268</v>
      </c>
      <c r="K35" s="19">
        <v>-33896124</v>
      </c>
      <c r="L35" s="20">
        <v>-31511628</v>
      </c>
    </row>
    <row r="36" spans="1:12" ht="13.5" x14ac:dyDescent="0.25">
      <c r="A36" s="25" t="s">
        <v>46</v>
      </c>
      <c r="B36" s="26" t="s">
        <v>19</v>
      </c>
      <c r="C36" s="27">
        <f>SUM(C31:C35)</f>
        <v>-44166903</v>
      </c>
      <c r="D36" s="27">
        <f t="shared" ref="D36:L36" si="2">SUM(D31:D35)</f>
        <v>-48525007</v>
      </c>
      <c r="E36" s="28">
        <f t="shared" si="2"/>
        <v>-43611912</v>
      </c>
      <c r="F36" s="29">
        <f t="shared" si="2"/>
        <v>-19108173</v>
      </c>
      <c r="G36" s="27">
        <f t="shared" si="2"/>
        <v>-25654701</v>
      </c>
      <c r="H36" s="28">
        <f t="shared" si="2"/>
        <v>-25654701</v>
      </c>
      <c r="I36" s="30">
        <f t="shared" si="2"/>
        <v>-30644248</v>
      </c>
      <c r="J36" s="31">
        <f t="shared" si="2"/>
        <v>-39200268</v>
      </c>
      <c r="K36" s="27">
        <f t="shared" si="2"/>
        <v>-33896124</v>
      </c>
      <c r="L36" s="28">
        <f t="shared" si="2"/>
        <v>-31511628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3114502155</v>
      </c>
      <c r="D38" s="33">
        <f t="shared" ref="D38:L38" si="3">+D17+D27+D36</f>
        <v>1213353942</v>
      </c>
      <c r="E38" s="34">
        <f t="shared" si="3"/>
        <v>486350789</v>
      </c>
      <c r="F38" s="35">
        <f t="shared" si="3"/>
        <v>334298446</v>
      </c>
      <c r="G38" s="33">
        <f t="shared" si="3"/>
        <v>205650507</v>
      </c>
      <c r="H38" s="34">
        <f t="shared" si="3"/>
        <v>205650507</v>
      </c>
      <c r="I38" s="36">
        <f t="shared" si="3"/>
        <v>769044972</v>
      </c>
      <c r="J38" s="37">
        <f t="shared" si="3"/>
        <v>-108203224</v>
      </c>
      <c r="K38" s="33">
        <f t="shared" si="3"/>
        <v>109809030</v>
      </c>
      <c r="L38" s="34">
        <f t="shared" si="3"/>
        <v>133480121</v>
      </c>
    </row>
    <row r="39" spans="1:12" ht="13.5" x14ac:dyDescent="0.25">
      <c r="A39" s="24" t="s">
        <v>48</v>
      </c>
      <c r="B39" s="18" t="s">
        <v>49</v>
      </c>
      <c r="C39" s="33">
        <v>34950769</v>
      </c>
      <c r="D39" s="33">
        <v>-175542299</v>
      </c>
      <c r="E39" s="34">
        <v>-417320601</v>
      </c>
      <c r="F39" s="35">
        <v>142929284</v>
      </c>
      <c r="G39" s="33">
        <v>204718388</v>
      </c>
      <c r="H39" s="34">
        <v>204718388</v>
      </c>
      <c r="I39" s="36">
        <v>184652439</v>
      </c>
      <c r="J39" s="37">
        <v>382427908</v>
      </c>
      <c r="K39" s="33">
        <v>274224684</v>
      </c>
      <c r="L39" s="34">
        <v>384033714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3149452924</v>
      </c>
      <c r="D40" s="45">
        <f t="shared" si="4"/>
        <v>1037811643</v>
      </c>
      <c r="E40" s="46">
        <f t="shared" si="4"/>
        <v>69030188</v>
      </c>
      <c r="F40" s="47">
        <f t="shared" si="4"/>
        <v>477227730</v>
      </c>
      <c r="G40" s="45">
        <f t="shared" si="4"/>
        <v>410368895</v>
      </c>
      <c r="H40" s="46">
        <f t="shared" si="4"/>
        <v>410368895</v>
      </c>
      <c r="I40" s="48">
        <v>1138362146</v>
      </c>
      <c r="J40" s="49">
        <f>+J38+J39</f>
        <v>274224684</v>
      </c>
      <c r="K40" s="45">
        <f>+K38+K39</f>
        <v>384033714</v>
      </c>
      <c r="L40" s="46">
        <f>+L38+L39</f>
        <v>517513835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180573812</v>
      </c>
      <c r="D6" s="19">
        <v>176656586</v>
      </c>
      <c r="E6" s="20">
        <v>189733791</v>
      </c>
      <c r="F6" s="21">
        <v>152587082</v>
      </c>
      <c r="G6" s="19">
        <v>152587082</v>
      </c>
      <c r="H6" s="20">
        <v>152587082</v>
      </c>
      <c r="I6" s="22">
        <v>230475281</v>
      </c>
      <c r="J6" s="23">
        <v>131750876</v>
      </c>
      <c r="K6" s="19">
        <v>137547913</v>
      </c>
      <c r="L6" s="20">
        <v>143737572</v>
      </c>
    </row>
    <row r="7" spans="1:12" ht="13.5" x14ac:dyDescent="0.25">
      <c r="A7" s="24" t="s">
        <v>22</v>
      </c>
      <c r="B7" s="18" t="s">
        <v>19</v>
      </c>
      <c r="C7" s="19">
        <v>75488008</v>
      </c>
      <c r="D7" s="19">
        <v>82005302</v>
      </c>
      <c r="E7" s="20">
        <v>93380052</v>
      </c>
      <c r="F7" s="21">
        <v>126757469</v>
      </c>
      <c r="G7" s="19">
        <v>136970869</v>
      </c>
      <c r="H7" s="20">
        <v>136970869</v>
      </c>
      <c r="I7" s="22">
        <v>117538167</v>
      </c>
      <c r="J7" s="23">
        <v>215706087</v>
      </c>
      <c r="K7" s="19">
        <v>225197155</v>
      </c>
      <c r="L7" s="20">
        <v>235331027</v>
      </c>
    </row>
    <row r="8" spans="1:12" ht="13.5" x14ac:dyDescent="0.25">
      <c r="A8" s="24" t="s">
        <v>23</v>
      </c>
      <c r="B8" s="18" t="s">
        <v>19</v>
      </c>
      <c r="C8" s="19">
        <v>12682984</v>
      </c>
      <c r="D8" s="19">
        <v>9221940</v>
      </c>
      <c r="E8" s="20">
        <v>11413429</v>
      </c>
      <c r="F8" s="21">
        <v>6830588</v>
      </c>
      <c r="G8" s="19">
        <v>11002758</v>
      </c>
      <c r="H8" s="20">
        <v>11002758</v>
      </c>
      <c r="I8" s="22">
        <v>7714332</v>
      </c>
      <c r="J8" s="23">
        <v>11037622</v>
      </c>
      <c r="K8" s="19">
        <v>11523277</v>
      </c>
      <c r="L8" s="20">
        <v>12041824</v>
      </c>
    </row>
    <row r="9" spans="1:12" ht="13.5" x14ac:dyDescent="0.25">
      <c r="A9" s="24" t="s">
        <v>24</v>
      </c>
      <c r="B9" s="18" t="s">
        <v>25</v>
      </c>
      <c r="C9" s="19">
        <v>55721715</v>
      </c>
      <c r="D9" s="19">
        <v>70659233</v>
      </c>
      <c r="E9" s="20">
        <v>82529715</v>
      </c>
      <c r="F9" s="21">
        <v>77765000</v>
      </c>
      <c r="G9" s="19">
        <v>79435000</v>
      </c>
      <c r="H9" s="20">
        <v>79435000</v>
      </c>
      <c r="I9" s="22">
        <v>76204744</v>
      </c>
      <c r="J9" s="23">
        <v>85294000</v>
      </c>
      <c r="K9" s="19">
        <v>89301704</v>
      </c>
      <c r="L9" s="20">
        <v>105987121</v>
      </c>
    </row>
    <row r="10" spans="1:12" ht="13.5" x14ac:dyDescent="0.25">
      <c r="A10" s="24" t="s">
        <v>26</v>
      </c>
      <c r="B10" s="18" t="s">
        <v>25</v>
      </c>
      <c r="C10" s="19">
        <v>1985764</v>
      </c>
      <c r="D10" s="19">
        <v>56729208</v>
      </c>
      <c r="E10" s="20">
        <v>45208198</v>
      </c>
      <c r="F10" s="21">
        <v>76611190</v>
      </c>
      <c r="G10" s="19">
        <v>97348438</v>
      </c>
      <c r="H10" s="20">
        <v>97348438</v>
      </c>
      <c r="I10" s="22">
        <v>88832417</v>
      </c>
      <c r="J10" s="23">
        <v>93339000</v>
      </c>
      <c r="K10" s="19">
        <v>124613000</v>
      </c>
      <c r="L10" s="20">
        <v>115371000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2186</v>
      </c>
      <c r="F11" s="21">
        <v>4200000</v>
      </c>
      <c r="G11" s="19">
        <v>4200000</v>
      </c>
      <c r="H11" s="20">
        <v>4200000</v>
      </c>
      <c r="I11" s="22">
        <v>2409445</v>
      </c>
      <c r="J11" s="23">
        <v>3000000</v>
      </c>
      <c r="K11" s="19">
        <v>3132000</v>
      </c>
      <c r="L11" s="20">
        <v>3272940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240767402</v>
      </c>
      <c r="D14" s="19">
        <v>195476595</v>
      </c>
      <c r="E14" s="20">
        <v>-24676895</v>
      </c>
      <c r="F14" s="21">
        <v>-361794037</v>
      </c>
      <c r="G14" s="19">
        <v>-382214977</v>
      </c>
      <c r="H14" s="20">
        <v>-382214977</v>
      </c>
      <c r="I14" s="22">
        <v>-262598325</v>
      </c>
      <c r="J14" s="23">
        <v>-383007058</v>
      </c>
      <c r="K14" s="19">
        <v>-412009662</v>
      </c>
      <c r="L14" s="20">
        <v>-430550108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-550000</v>
      </c>
      <c r="G15" s="19">
        <v>-868645</v>
      </c>
      <c r="H15" s="20">
        <v>-868645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567219685</v>
      </c>
      <c r="D17" s="27">
        <f t="shared" ref="D17:L17" si="0">SUM(D6:D16)</f>
        <v>590748864</v>
      </c>
      <c r="E17" s="28">
        <f t="shared" si="0"/>
        <v>397590476</v>
      </c>
      <c r="F17" s="29">
        <f t="shared" si="0"/>
        <v>82407292</v>
      </c>
      <c r="G17" s="27">
        <f t="shared" si="0"/>
        <v>98460525</v>
      </c>
      <c r="H17" s="30">
        <f t="shared" si="0"/>
        <v>98460525</v>
      </c>
      <c r="I17" s="29">
        <f t="shared" si="0"/>
        <v>260576061</v>
      </c>
      <c r="J17" s="31">
        <f t="shared" si="0"/>
        <v>157120527</v>
      </c>
      <c r="K17" s="27">
        <f t="shared" si="0"/>
        <v>179305387</v>
      </c>
      <c r="L17" s="28">
        <f t="shared" si="0"/>
        <v>185191376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-84067636</v>
      </c>
      <c r="D26" s="19">
        <v>-99297559</v>
      </c>
      <c r="E26" s="20">
        <v>-124663317</v>
      </c>
      <c r="F26" s="21">
        <v>-98060376</v>
      </c>
      <c r="G26" s="19">
        <v>-133559037</v>
      </c>
      <c r="H26" s="20">
        <v>-133559037</v>
      </c>
      <c r="I26" s="22">
        <v>-129190269</v>
      </c>
      <c r="J26" s="23">
        <v>-127200516</v>
      </c>
      <c r="K26" s="19">
        <v>-131482528</v>
      </c>
      <c r="L26" s="20">
        <v>-147772176</v>
      </c>
    </row>
    <row r="27" spans="1:12" ht="13.5" x14ac:dyDescent="0.25">
      <c r="A27" s="25" t="s">
        <v>40</v>
      </c>
      <c r="B27" s="26" t="s">
        <v>19</v>
      </c>
      <c r="C27" s="27">
        <f>SUM(C21:C26)</f>
        <v>-84067636</v>
      </c>
      <c r="D27" s="27">
        <f t="shared" ref="D27:L27" si="1">SUM(D21:D26)</f>
        <v>-99297559</v>
      </c>
      <c r="E27" s="28">
        <f t="shared" si="1"/>
        <v>-124663317</v>
      </c>
      <c r="F27" s="29">
        <f t="shared" si="1"/>
        <v>-98060376</v>
      </c>
      <c r="G27" s="27">
        <f t="shared" si="1"/>
        <v>-133559037</v>
      </c>
      <c r="H27" s="28">
        <f t="shared" si="1"/>
        <v>-133559037</v>
      </c>
      <c r="I27" s="30">
        <f t="shared" si="1"/>
        <v>-129190269</v>
      </c>
      <c r="J27" s="31">
        <f t="shared" si="1"/>
        <v>-127200516</v>
      </c>
      <c r="K27" s="27">
        <f t="shared" si="1"/>
        <v>-131482528</v>
      </c>
      <c r="L27" s="28">
        <f t="shared" si="1"/>
        <v>-147772176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-57140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-57140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483152049</v>
      </c>
      <c r="D38" s="33">
        <f t="shared" ref="D38:L38" si="3">+D17+D27+D36</f>
        <v>491451305</v>
      </c>
      <c r="E38" s="34">
        <f t="shared" si="3"/>
        <v>272927159</v>
      </c>
      <c r="F38" s="35">
        <f t="shared" si="3"/>
        <v>-15653084</v>
      </c>
      <c r="G38" s="33">
        <f t="shared" si="3"/>
        <v>-35098512</v>
      </c>
      <c r="H38" s="34">
        <f t="shared" si="3"/>
        <v>-35098512</v>
      </c>
      <c r="I38" s="36">
        <f t="shared" si="3"/>
        <v>131328652</v>
      </c>
      <c r="J38" s="37">
        <f t="shared" si="3"/>
        <v>29920011</v>
      </c>
      <c r="K38" s="33">
        <f t="shared" si="3"/>
        <v>47822859</v>
      </c>
      <c r="L38" s="34">
        <f t="shared" si="3"/>
        <v>37419200</v>
      </c>
    </row>
    <row r="39" spans="1:12" ht="13.5" x14ac:dyDescent="0.25">
      <c r="A39" s="24" t="s">
        <v>48</v>
      </c>
      <c r="B39" s="18" t="s">
        <v>49</v>
      </c>
      <c r="C39" s="33">
        <v>156758992</v>
      </c>
      <c r="D39" s="33">
        <v>182374666</v>
      </c>
      <c r="E39" s="34">
        <v>211738669</v>
      </c>
      <c r="F39" s="35">
        <v>-156236142</v>
      </c>
      <c r="G39" s="33">
        <v>71317220</v>
      </c>
      <c r="H39" s="34">
        <v>71317220</v>
      </c>
      <c r="I39" s="36">
        <v>50423793</v>
      </c>
      <c r="J39" s="37">
        <v>25587888</v>
      </c>
      <c r="K39" s="33">
        <v>55507899</v>
      </c>
      <c r="L39" s="34">
        <v>103330758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639911041</v>
      </c>
      <c r="D40" s="45">
        <f t="shared" si="4"/>
        <v>673825971</v>
      </c>
      <c r="E40" s="46">
        <f t="shared" si="4"/>
        <v>484665828</v>
      </c>
      <c r="F40" s="47">
        <f t="shared" si="4"/>
        <v>-171889226</v>
      </c>
      <c r="G40" s="45">
        <f t="shared" si="4"/>
        <v>36218708</v>
      </c>
      <c r="H40" s="46">
        <f t="shared" si="4"/>
        <v>36218708</v>
      </c>
      <c r="I40" s="48">
        <v>232327089</v>
      </c>
      <c r="J40" s="49">
        <f>+J38+J39</f>
        <v>55507899</v>
      </c>
      <c r="K40" s="45">
        <f>+K38+K39</f>
        <v>103330758</v>
      </c>
      <c r="L40" s="46">
        <f>+L38+L39</f>
        <v>140749958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13842707</v>
      </c>
      <c r="G6" s="19">
        <v>13842707</v>
      </c>
      <c r="H6" s="20">
        <v>13842707</v>
      </c>
      <c r="I6" s="22">
        <v>0</v>
      </c>
      <c r="J6" s="23">
        <v>18692011</v>
      </c>
      <c r="K6" s="19">
        <v>19514459</v>
      </c>
      <c r="L6" s="20">
        <v>20392610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2040961</v>
      </c>
      <c r="G7" s="19">
        <v>2040961</v>
      </c>
      <c r="H7" s="20">
        <v>2040961</v>
      </c>
      <c r="I7" s="22">
        <v>0</v>
      </c>
      <c r="J7" s="23">
        <v>2031495</v>
      </c>
      <c r="K7" s="19">
        <v>2120881</v>
      </c>
      <c r="L7" s="20">
        <v>2216320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40386572</v>
      </c>
      <c r="E8" s="20">
        <v>40386572</v>
      </c>
      <c r="F8" s="21">
        <v>3620705</v>
      </c>
      <c r="G8" s="19">
        <v>3720705</v>
      </c>
      <c r="H8" s="20">
        <v>3720705</v>
      </c>
      <c r="I8" s="22">
        <v>20000000</v>
      </c>
      <c r="J8" s="23">
        <v>17800472</v>
      </c>
      <c r="K8" s="19">
        <v>18583692</v>
      </c>
      <c r="L8" s="20">
        <v>19419960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6500000</v>
      </c>
      <c r="E9" s="20">
        <v>125826525</v>
      </c>
      <c r="F9" s="21">
        <v>209450064</v>
      </c>
      <c r="G9" s="19">
        <v>208450064</v>
      </c>
      <c r="H9" s="20">
        <v>208450064</v>
      </c>
      <c r="I9" s="22">
        <v>138962370</v>
      </c>
      <c r="J9" s="23">
        <v>229112000</v>
      </c>
      <c r="K9" s="19">
        <v>238038000</v>
      </c>
      <c r="L9" s="20">
        <v>198579000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28262000</v>
      </c>
      <c r="G10" s="19">
        <v>32262000</v>
      </c>
      <c r="H10" s="20">
        <v>32262000</v>
      </c>
      <c r="I10" s="22">
        <v>0</v>
      </c>
      <c r="J10" s="23">
        <v>35351000</v>
      </c>
      <c r="K10" s="19">
        <v>31563000</v>
      </c>
      <c r="L10" s="20">
        <v>32852000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10000000</v>
      </c>
      <c r="K11" s="19">
        <v>10440000</v>
      </c>
      <c r="L11" s="20">
        <v>10909800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-1907339</v>
      </c>
      <c r="D14" s="19">
        <v>-1949339</v>
      </c>
      <c r="E14" s="20">
        <v>18422755</v>
      </c>
      <c r="F14" s="21">
        <v>-99082000</v>
      </c>
      <c r="G14" s="19">
        <v>-236069064</v>
      </c>
      <c r="H14" s="20">
        <v>-236069064</v>
      </c>
      <c r="I14" s="22">
        <v>-60033672</v>
      </c>
      <c r="J14" s="23">
        <v>-249218250</v>
      </c>
      <c r="K14" s="19">
        <v>-258012194</v>
      </c>
      <c r="L14" s="20">
        <v>-217887172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-1365000</v>
      </c>
      <c r="E16" s="20">
        <v>-2496000</v>
      </c>
      <c r="F16" s="21">
        <v>-87523064</v>
      </c>
      <c r="G16" s="19">
        <v>0</v>
      </c>
      <c r="H16" s="20">
        <v>0</v>
      </c>
      <c r="I16" s="22">
        <v>-1176999</v>
      </c>
      <c r="J16" s="23">
        <v>-6654153</v>
      </c>
      <c r="K16" s="19">
        <v>-4603156</v>
      </c>
      <c r="L16" s="20">
        <v>-4810298</v>
      </c>
    </row>
    <row r="17" spans="1:12" ht="13.5" x14ac:dyDescent="0.25">
      <c r="A17" s="25" t="s">
        <v>33</v>
      </c>
      <c r="B17" s="26" t="s">
        <v>19</v>
      </c>
      <c r="C17" s="27">
        <f>SUM(C6:C16)</f>
        <v>-1907339</v>
      </c>
      <c r="D17" s="27">
        <f t="shared" ref="D17:L17" si="0">SUM(D6:D16)</f>
        <v>43572233</v>
      </c>
      <c r="E17" s="28">
        <f t="shared" si="0"/>
        <v>182139852</v>
      </c>
      <c r="F17" s="29">
        <f t="shared" si="0"/>
        <v>70611373</v>
      </c>
      <c r="G17" s="27">
        <f t="shared" si="0"/>
        <v>24247373</v>
      </c>
      <c r="H17" s="30">
        <f t="shared" si="0"/>
        <v>24247373</v>
      </c>
      <c r="I17" s="29">
        <f t="shared" si="0"/>
        <v>97751699</v>
      </c>
      <c r="J17" s="31">
        <f t="shared" si="0"/>
        <v>57114575</v>
      </c>
      <c r="K17" s="27">
        <f t="shared" si="0"/>
        <v>57644682</v>
      </c>
      <c r="L17" s="28">
        <f t="shared" si="0"/>
        <v>61672220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-54667690</v>
      </c>
      <c r="H26" s="20">
        <v>-54667690</v>
      </c>
      <c r="I26" s="22">
        <v>0</v>
      </c>
      <c r="J26" s="23">
        <v>-50949000</v>
      </c>
      <c r="K26" s="19">
        <v>-47847312</v>
      </c>
      <c r="L26" s="20">
        <v>-49869106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-54667690</v>
      </c>
      <c r="H27" s="28">
        <f t="shared" si="1"/>
        <v>-54667690</v>
      </c>
      <c r="I27" s="30">
        <f t="shared" si="1"/>
        <v>0</v>
      </c>
      <c r="J27" s="31">
        <f t="shared" si="1"/>
        <v>-50949000</v>
      </c>
      <c r="K27" s="27">
        <f t="shared" si="1"/>
        <v>-47847312</v>
      </c>
      <c r="L27" s="28">
        <f t="shared" si="1"/>
        <v>-49869106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-1907339</v>
      </c>
      <c r="D38" s="33">
        <f t="shared" ref="D38:L38" si="3">+D17+D27+D36</f>
        <v>43572233</v>
      </c>
      <c r="E38" s="34">
        <f t="shared" si="3"/>
        <v>182139852</v>
      </c>
      <c r="F38" s="35">
        <f t="shared" si="3"/>
        <v>70611373</v>
      </c>
      <c r="G38" s="33">
        <f t="shared" si="3"/>
        <v>-30420317</v>
      </c>
      <c r="H38" s="34">
        <f t="shared" si="3"/>
        <v>-30420317</v>
      </c>
      <c r="I38" s="36">
        <f t="shared" si="3"/>
        <v>97751699</v>
      </c>
      <c r="J38" s="37">
        <f t="shared" si="3"/>
        <v>6165575</v>
      </c>
      <c r="K38" s="33">
        <f t="shared" si="3"/>
        <v>9797370</v>
      </c>
      <c r="L38" s="34">
        <f t="shared" si="3"/>
        <v>11803114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230405858</v>
      </c>
      <c r="E39" s="34">
        <v>206896017</v>
      </c>
      <c r="F39" s="35">
        <v>0</v>
      </c>
      <c r="G39" s="33">
        <v>159208027</v>
      </c>
      <c r="H39" s="34">
        <v>159208027</v>
      </c>
      <c r="I39" s="36">
        <v>0</v>
      </c>
      <c r="J39" s="37">
        <v>128787710</v>
      </c>
      <c r="K39" s="33">
        <v>134454369</v>
      </c>
      <c r="L39" s="34">
        <v>140504816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-1907339</v>
      </c>
      <c r="D40" s="45">
        <f t="shared" si="4"/>
        <v>273978091</v>
      </c>
      <c r="E40" s="46">
        <f t="shared" si="4"/>
        <v>389035869</v>
      </c>
      <c r="F40" s="47">
        <f t="shared" si="4"/>
        <v>70611373</v>
      </c>
      <c r="G40" s="45">
        <f t="shared" si="4"/>
        <v>128787710</v>
      </c>
      <c r="H40" s="46">
        <f t="shared" si="4"/>
        <v>128787710</v>
      </c>
      <c r="I40" s="48">
        <v>97751699</v>
      </c>
      <c r="J40" s="49">
        <f>+J38+J39</f>
        <v>134953285</v>
      </c>
      <c r="K40" s="45">
        <f>+K38+K39</f>
        <v>144251739</v>
      </c>
      <c r="L40" s="46">
        <f>+L38+L39</f>
        <v>152307930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1140500</v>
      </c>
      <c r="D6" s="19">
        <v>162214</v>
      </c>
      <c r="E6" s="20">
        <v>0</v>
      </c>
      <c r="F6" s="21">
        <v>7605656</v>
      </c>
      <c r="G6" s="19">
        <v>6023605</v>
      </c>
      <c r="H6" s="20">
        <v>6023605</v>
      </c>
      <c r="I6" s="22">
        <v>7013869</v>
      </c>
      <c r="J6" s="23">
        <v>6090219</v>
      </c>
      <c r="K6" s="19">
        <v>6358189</v>
      </c>
      <c r="L6" s="20">
        <v>6644307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2163422</v>
      </c>
      <c r="G7" s="19">
        <v>2503657</v>
      </c>
      <c r="H7" s="20">
        <v>2503657</v>
      </c>
      <c r="I7" s="22">
        <v>1434212</v>
      </c>
      <c r="J7" s="23">
        <v>2512627</v>
      </c>
      <c r="K7" s="19">
        <v>2623178</v>
      </c>
      <c r="L7" s="20">
        <v>2741229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555593</v>
      </c>
      <c r="E8" s="20">
        <v>2737974</v>
      </c>
      <c r="F8" s="21">
        <v>2723100</v>
      </c>
      <c r="G8" s="19">
        <v>4320740</v>
      </c>
      <c r="H8" s="20">
        <v>4320740</v>
      </c>
      <c r="I8" s="22">
        <v>12392436</v>
      </c>
      <c r="J8" s="23">
        <v>4043152</v>
      </c>
      <c r="K8" s="19">
        <v>4221078</v>
      </c>
      <c r="L8" s="20">
        <v>4411006</v>
      </c>
    </row>
    <row r="9" spans="1:12" ht="13.5" x14ac:dyDescent="0.25">
      <c r="A9" s="24" t="s">
        <v>24</v>
      </c>
      <c r="B9" s="18" t="s">
        <v>25</v>
      </c>
      <c r="C9" s="19">
        <v>1080</v>
      </c>
      <c r="D9" s="19">
        <v>49970418</v>
      </c>
      <c r="E9" s="20">
        <v>245977216</v>
      </c>
      <c r="F9" s="21">
        <v>217360203</v>
      </c>
      <c r="G9" s="19">
        <v>218360353</v>
      </c>
      <c r="H9" s="20">
        <v>218360353</v>
      </c>
      <c r="I9" s="22">
        <v>218501242</v>
      </c>
      <c r="J9" s="23">
        <v>250375100</v>
      </c>
      <c r="K9" s="19">
        <v>259251116</v>
      </c>
      <c r="L9" s="20">
        <v>275455116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28616000</v>
      </c>
      <c r="E10" s="20">
        <v>54116000</v>
      </c>
      <c r="F10" s="21">
        <v>56672000</v>
      </c>
      <c r="G10" s="19">
        <v>71248000</v>
      </c>
      <c r="H10" s="20">
        <v>71248000</v>
      </c>
      <c r="I10" s="22">
        <v>90379011</v>
      </c>
      <c r="J10" s="23">
        <v>69281000</v>
      </c>
      <c r="K10" s="19">
        <v>61499000</v>
      </c>
      <c r="L10" s="20">
        <v>53658000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1330702</v>
      </c>
      <c r="F11" s="21">
        <v>0</v>
      </c>
      <c r="G11" s="19">
        <v>8315073</v>
      </c>
      <c r="H11" s="20">
        <v>8315073</v>
      </c>
      <c r="I11" s="22">
        <v>4379828</v>
      </c>
      <c r="J11" s="23">
        <v>7893866</v>
      </c>
      <c r="K11" s="19">
        <v>8241192</v>
      </c>
      <c r="L11" s="20">
        <v>8612052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76492951</v>
      </c>
      <c r="D14" s="19">
        <v>59408122</v>
      </c>
      <c r="E14" s="20">
        <v>-9621800</v>
      </c>
      <c r="F14" s="21">
        <v>-288979392</v>
      </c>
      <c r="G14" s="19">
        <v>-287729392</v>
      </c>
      <c r="H14" s="20">
        <v>-287729392</v>
      </c>
      <c r="I14" s="22">
        <v>-79992586</v>
      </c>
      <c r="J14" s="23">
        <v>-313137070</v>
      </c>
      <c r="K14" s="19">
        <v>-326380080</v>
      </c>
      <c r="L14" s="20">
        <v>-341065788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-180000</v>
      </c>
      <c r="G16" s="19">
        <v>-180000</v>
      </c>
      <c r="H16" s="20">
        <v>-180000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77634531</v>
      </c>
      <c r="D17" s="27">
        <f t="shared" ref="D17:L17" si="0">SUM(D6:D16)</f>
        <v>138712347</v>
      </c>
      <c r="E17" s="28">
        <f t="shared" si="0"/>
        <v>294540092</v>
      </c>
      <c r="F17" s="29">
        <f t="shared" si="0"/>
        <v>-2635011</v>
      </c>
      <c r="G17" s="27">
        <f t="shared" si="0"/>
        <v>22862036</v>
      </c>
      <c r="H17" s="30">
        <f t="shared" si="0"/>
        <v>22862036</v>
      </c>
      <c r="I17" s="29">
        <f t="shared" si="0"/>
        <v>254108012</v>
      </c>
      <c r="J17" s="31">
        <f t="shared" si="0"/>
        <v>27058894</v>
      </c>
      <c r="K17" s="27">
        <f t="shared" si="0"/>
        <v>15813673</v>
      </c>
      <c r="L17" s="28">
        <f t="shared" si="0"/>
        <v>10455922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500</v>
      </c>
      <c r="F21" s="38">
        <v>0</v>
      </c>
      <c r="G21" s="39">
        <v>2130</v>
      </c>
      <c r="H21" s="40">
        <v>2130</v>
      </c>
      <c r="I21" s="22">
        <v>3130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-30379144</v>
      </c>
      <c r="H24" s="20">
        <v>-30379144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-73570362</v>
      </c>
      <c r="D26" s="19">
        <v>-57832680</v>
      </c>
      <c r="E26" s="20">
        <v>-105695344</v>
      </c>
      <c r="F26" s="21">
        <v>-120404000</v>
      </c>
      <c r="G26" s="19">
        <v>-130302970</v>
      </c>
      <c r="H26" s="20">
        <v>-130302970</v>
      </c>
      <c r="I26" s="22">
        <v>-76575437</v>
      </c>
      <c r="J26" s="23">
        <v>-129741000</v>
      </c>
      <c r="K26" s="19">
        <v>-71939016</v>
      </c>
      <c r="L26" s="20">
        <v>-64567800</v>
      </c>
    </row>
    <row r="27" spans="1:12" ht="13.5" x14ac:dyDescent="0.25">
      <c r="A27" s="25" t="s">
        <v>40</v>
      </c>
      <c r="B27" s="26" t="s">
        <v>19</v>
      </c>
      <c r="C27" s="27">
        <f>SUM(C21:C26)</f>
        <v>-73570362</v>
      </c>
      <c r="D27" s="27">
        <f t="shared" ref="D27:L27" si="1">SUM(D21:D26)</f>
        <v>-57832680</v>
      </c>
      <c r="E27" s="28">
        <f t="shared" si="1"/>
        <v>-105694844</v>
      </c>
      <c r="F27" s="29">
        <f t="shared" si="1"/>
        <v>-120404000</v>
      </c>
      <c r="G27" s="27">
        <f t="shared" si="1"/>
        <v>-160679984</v>
      </c>
      <c r="H27" s="28">
        <f t="shared" si="1"/>
        <v>-160679984</v>
      </c>
      <c r="I27" s="30">
        <f t="shared" si="1"/>
        <v>-76572307</v>
      </c>
      <c r="J27" s="31">
        <f t="shared" si="1"/>
        <v>-129741000</v>
      </c>
      <c r="K27" s="27">
        <f t="shared" si="1"/>
        <v>-71939016</v>
      </c>
      <c r="L27" s="28">
        <f t="shared" si="1"/>
        <v>-64567800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4064169</v>
      </c>
      <c r="D38" s="33">
        <f t="shared" ref="D38:L38" si="3">+D17+D27+D36</f>
        <v>80879667</v>
      </c>
      <c r="E38" s="34">
        <f t="shared" si="3"/>
        <v>188845248</v>
      </c>
      <c r="F38" s="35">
        <f t="shared" si="3"/>
        <v>-123039011</v>
      </c>
      <c r="G38" s="33">
        <f t="shared" si="3"/>
        <v>-137817948</v>
      </c>
      <c r="H38" s="34">
        <f t="shared" si="3"/>
        <v>-137817948</v>
      </c>
      <c r="I38" s="36">
        <f t="shared" si="3"/>
        <v>177535705</v>
      </c>
      <c r="J38" s="37">
        <f t="shared" si="3"/>
        <v>-102682106</v>
      </c>
      <c r="K38" s="33">
        <f t="shared" si="3"/>
        <v>-56125343</v>
      </c>
      <c r="L38" s="34">
        <f t="shared" si="3"/>
        <v>-54111878</v>
      </c>
    </row>
    <row r="39" spans="1:12" ht="13.5" x14ac:dyDescent="0.25">
      <c r="A39" s="24" t="s">
        <v>48</v>
      </c>
      <c r="B39" s="18" t="s">
        <v>49</v>
      </c>
      <c r="C39" s="33">
        <v>347051990</v>
      </c>
      <c r="D39" s="33">
        <v>478116893</v>
      </c>
      <c r="E39" s="34">
        <v>588726894</v>
      </c>
      <c r="F39" s="35">
        <v>228831904</v>
      </c>
      <c r="G39" s="33">
        <v>210483649</v>
      </c>
      <c r="H39" s="34">
        <v>210483649</v>
      </c>
      <c r="I39" s="36">
        <v>243565516</v>
      </c>
      <c r="J39" s="37">
        <v>210483649</v>
      </c>
      <c r="K39" s="33">
        <v>97331043</v>
      </c>
      <c r="L39" s="34">
        <v>30809586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351116159</v>
      </c>
      <c r="D40" s="45">
        <f t="shared" si="4"/>
        <v>558996560</v>
      </c>
      <c r="E40" s="46">
        <f t="shared" si="4"/>
        <v>777572142</v>
      </c>
      <c r="F40" s="47">
        <f t="shared" si="4"/>
        <v>105792893</v>
      </c>
      <c r="G40" s="45">
        <f t="shared" si="4"/>
        <v>72665701</v>
      </c>
      <c r="H40" s="46">
        <f t="shared" si="4"/>
        <v>72665701</v>
      </c>
      <c r="I40" s="48">
        <v>631228278</v>
      </c>
      <c r="J40" s="49">
        <f>+J38+J39</f>
        <v>107801543</v>
      </c>
      <c r="K40" s="45">
        <f>+K38+K39</f>
        <v>41205700</v>
      </c>
      <c r="L40" s="46">
        <f>+L38+L39</f>
        <v>-23302292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2129</v>
      </c>
      <c r="D6" s="19">
        <v>0</v>
      </c>
      <c r="E6" s="20">
        <v>24998908</v>
      </c>
      <c r="F6" s="21">
        <v>26021234</v>
      </c>
      <c r="G6" s="19">
        <v>26021234</v>
      </c>
      <c r="H6" s="20">
        <v>26021234</v>
      </c>
      <c r="I6" s="22">
        <v>26399804</v>
      </c>
      <c r="J6" s="23">
        <v>30985240</v>
      </c>
      <c r="K6" s="19">
        <v>32348591</v>
      </c>
      <c r="L6" s="20">
        <v>33804277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2362665</v>
      </c>
      <c r="F7" s="21">
        <v>2911133</v>
      </c>
      <c r="G7" s="19">
        <v>2911133</v>
      </c>
      <c r="H7" s="20">
        <v>2911133</v>
      </c>
      <c r="I7" s="22">
        <v>6587462</v>
      </c>
      <c r="J7" s="23">
        <v>3546071</v>
      </c>
      <c r="K7" s="19">
        <v>3702099</v>
      </c>
      <c r="L7" s="20">
        <v>3868692</v>
      </c>
    </row>
    <row r="8" spans="1:12" ht="13.5" x14ac:dyDescent="0.25">
      <c r="A8" s="24" t="s">
        <v>23</v>
      </c>
      <c r="B8" s="18" t="s">
        <v>19</v>
      </c>
      <c r="C8" s="19">
        <v>-2807</v>
      </c>
      <c r="D8" s="19">
        <v>0</v>
      </c>
      <c r="E8" s="20">
        <v>1192824</v>
      </c>
      <c r="F8" s="21">
        <v>17290004</v>
      </c>
      <c r="G8" s="19">
        <v>17375683</v>
      </c>
      <c r="H8" s="20">
        <v>17375683</v>
      </c>
      <c r="I8" s="22">
        <v>93498480</v>
      </c>
      <c r="J8" s="23">
        <v>25257783</v>
      </c>
      <c r="K8" s="19">
        <v>18837826</v>
      </c>
      <c r="L8" s="20">
        <v>19778046</v>
      </c>
    </row>
    <row r="9" spans="1:12" ht="13.5" x14ac:dyDescent="0.25">
      <c r="A9" s="24" t="s">
        <v>24</v>
      </c>
      <c r="B9" s="18" t="s">
        <v>25</v>
      </c>
      <c r="C9" s="19">
        <v>-30000</v>
      </c>
      <c r="D9" s="19">
        <v>0</v>
      </c>
      <c r="E9" s="20">
        <v>243592826</v>
      </c>
      <c r="F9" s="21">
        <v>160441000</v>
      </c>
      <c r="G9" s="19">
        <v>157421000</v>
      </c>
      <c r="H9" s="20">
        <v>157421000</v>
      </c>
      <c r="I9" s="22">
        <v>134087993</v>
      </c>
      <c r="J9" s="23">
        <v>168413000</v>
      </c>
      <c r="K9" s="19">
        <v>175635000</v>
      </c>
      <c r="L9" s="20">
        <v>189261000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20658000</v>
      </c>
      <c r="F10" s="21">
        <v>36508000</v>
      </c>
      <c r="G10" s="19">
        <v>42508000</v>
      </c>
      <c r="H10" s="20">
        <v>42508000</v>
      </c>
      <c r="I10" s="22">
        <v>25600000</v>
      </c>
      <c r="J10" s="23">
        <v>43758000</v>
      </c>
      <c r="K10" s="19">
        <v>31783000</v>
      </c>
      <c r="L10" s="20">
        <v>33086000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6338031</v>
      </c>
      <c r="G11" s="19">
        <v>5338031</v>
      </c>
      <c r="H11" s="20">
        <v>5338031</v>
      </c>
      <c r="I11" s="22">
        <v>0</v>
      </c>
      <c r="J11" s="23">
        <v>5594256</v>
      </c>
      <c r="K11" s="19">
        <v>5840404</v>
      </c>
      <c r="L11" s="20">
        <v>6097382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316031</v>
      </c>
      <c r="D14" s="19">
        <v>183823</v>
      </c>
      <c r="E14" s="20">
        <v>182850</v>
      </c>
      <c r="F14" s="21">
        <v>-170421200</v>
      </c>
      <c r="G14" s="19">
        <v>-178016321</v>
      </c>
      <c r="H14" s="20">
        <v>-178016321</v>
      </c>
      <c r="I14" s="22">
        <v>-28826675</v>
      </c>
      <c r="J14" s="23">
        <v>-188156944</v>
      </c>
      <c r="K14" s="19">
        <v>-187111748</v>
      </c>
      <c r="L14" s="20">
        <v>-183563627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-302857</v>
      </c>
      <c r="G15" s="19">
        <v>-202857</v>
      </c>
      <c r="H15" s="20">
        <v>-202857</v>
      </c>
      <c r="I15" s="22">
        <v>0</v>
      </c>
      <c r="J15" s="23">
        <v>-132637</v>
      </c>
      <c r="K15" s="19">
        <v>-138473</v>
      </c>
      <c r="L15" s="20">
        <v>-144566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-2067997</v>
      </c>
      <c r="G16" s="19">
        <v>-1636327</v>
      </c>
      <c r="H16" s="20">
        <v>-1636327</v>
      </c>
      <c r="I16" s="22">
        <v>0</v>
      </c>
      <c r="J16" s="23">
        <v>-1060908</v>
      </c>
      <c r="K16" s="19">
        <v>-1107588</v>
      </c>
      <c r="L16" s="20">
        <v>-1156322</v>
      </c>
    </row>
    <row r="17" spans="1:12" ht="13.5" x14ac:dyDescent="0.25">
      <c r="A17" s="25" t="s">
        <v>33</v>
      </c>
      <c r="B17" s="26" t="s">
        <v>19</v>
      </c>
      <c r="C17" s="27">
        <f>SUM(C6:C16)</f>
        <v>285353</v>
      </c>
      <c r="D17" s="27">
        <f t="shared" ref="D17:L17" si="0">SUM(D6:D16)</f>
        <v>183823</v>
      </c>
      <c r="E17" s="28">
        <f t="shared" si="0"/>
        <v>292988073</v>
      </c>
      <c r="F17" s="29">
        <f t="shared" si="0"/>
        <v>76717348</v>
      </c>
      <c r="G17" s="27">
        <f t="shared" si="0"/>
        <v>71719576</v>
      </c>
      <c r="H17" s="30">
        <f t="shared" si="0"/>
        <v>71719576</v>
      </c>
      <c r="I17" s="29">
        <f t="shared" si="0"/>
        <v>257347064</v>
      </c>
      <c r="J17" s="31">
        <f t="shared" si="0"/>
        <v>88203861</v>
      </c>
      <c r="K17" s="27">
        <f t="shared" si="0"/>
        <v>79789111</v>
      </c>
      <c r="L17" s="28">
        <f t="shared" si="0"/>
        <v>101030882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9630000</v>
      </c>
      <c r="G21" s="39">
        <v>9630000</v>
      </c>
      <c r="H21" s="40">
        <v>9630000</v>
      </c>
      <c r="I21" s="22">
        <v>0</v>
      </c>
      <c r="J21" s="41">
        <v>1244000</v>
      </c>
      <c r="K21" s="39">
        <v>1298736</v>
      </c>
      <c r="L21" s="40">
        <v>1355880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-133845</v>
      </c>
      <c r="E26" s="20">
        <v>0</v>
      </c>
      <c r="F26" s="21">
        <v>-92799601</v>
      </c>
      <c r="G26" s="19">
        <v>-97311169</v>
      </c>
      <c r="H26" s="20">
        <v>-97311169</v>
      </c>
      <c r="I26" s="22">
        <v>-54608315</v>
      </c>
      <c r="J26" s="23">
        <v>-94890098</v>
      </c>
      <c r="K26" s="19">
        <v>-52496149</v>
      </c>
      <c r="L26" s="20">
        <v>-54598177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-133845</v>
      </c>
      <c r="E27" s="28">
        <f t="shared" si="1"/>
        <v>0</v>
      </c>
      <c r="F27" s="29">
        <f t="shared" si="1"/>
        <v>-83169601</v>
      </c>
      <c r="G27" s="27">
        <f t="shared" si="1"/>
        <v>-87681169</v>
      </c>
      <c r="H27" s="28">
        <f t="shared" si="1"/>
        <v>-87681169</v>
      </c>
      <c r="I27" s="30">
        <f t="shared" si="1"/>
        <v>-54608315</v>
      </c>
      <c r="J27" s="31">
        <f t="shared" si="1"/>
        <v>-93646098</v>
      </c>
      <c r="K27" s="27">
        <f t="shared" si="1"/>
        <v>-51197413</v>
      </c>
      <c r="L27" s="28">
        <f t="shared" si="1"/>
        <v>-53242297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16537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16537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285353</v>
      </c>
      <c r="D38" s="33">
        <f t="shared" ref="D38:L38" si="3">+D17+D27+D36</f>
        <v>49978</v>
      </c>
      <c r="E38" s="34">
        <f t="shared" si="3"/>
        <v>293004610</v>
      </c>
      <c r="F38" s="35">
        <f t="shared" si="3"/>
        <v>-6452253</v>
      </c>
      <c r="G38" s="33">
        <f t="shared" si="3"/>
        <v>-15961593</v>
      </c>
      <c r="H38" s="34">
        <f t="shared" si="3"/>
        <v>-15961593</v>
      </c>
      <c r="I38" s="36">
        <f t="shared" si="3"/>
        <v>202738749</v>
      </c>
      <c r="J38" s="37">
        <f t="shared" si="3"/>
        <v>-5442237</v>
      </c>
      <c r="K38" s="33">
        <f t="shared" si="3"/>
        <v>28591698</v>
      </c>
      <c r="L38" s="34">
        <f t="shared" si="3"/>
        <v>47788585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121685387</v>
      </c>
      <c r="E39" s="34">
        <v>124203190</v>
      </c>
      <c r="F39" s="35">
        <v>125422220</v>
      </c>
      <c r="G39" s="33">
        <v>159175692</v>
      </c>
      <c r="H39" s="34">
        <v>159175692</v>
      </c>
      <c r="I39" s="36">
        <v>0</v>
      </c>
      <c r="J39" s="37">
        <v>150634305</v>
      </c>
      <c r="K39" s="33">
        <v>149286699</v>
      </c>
      <c r="L39" s="34">
        <v>182153233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285353</v>
      </c>
      <c r="D40" s="45">
        <f t="shared" si="4"/>
        <v>121735365</v>
      </c>
      <c r="E40" s="46">
        <f t="shared" si="4"/>
        <v>417207800</v>
      </c>
      <c r="F40" s="47">
        <f t="shared" si="4"/>
        <v>118969967</v>
      </c>
      <c r="G40" s="45">
        <f t="shared" si="4"/>
        <v>143214099</v>
      </c>
      <c r="H40" s="46">
        <f t="shared" si="4"/>
        <v>143214099</v>
      </c>
      <c r="I40" s="48">
        <v>202738749</v>
      </c>
      <c r="J40" s="49">
        <f>+J38+J39</f>
        <v>145192068</v>
      </c>
      <c r="K40" s="45">
        <f>+K38+K39</f>
        <v>177878397</v>
      </c>
      <c r="L40" s="46">
        <f>+L38+L39</f>
        <v>229941818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130188722</v>
      </c>
      <c r="F7" s="21">
        <v>53904886</v>
      </c>
      <c r="G7" s="19">
        <v>58404018</v>
      </c>
      <c r="H7" s="20">
        <v>58404018</v>
      </c>
      <c r="I7" s="22">
        <v>70345162</v>
      </c>
      <c r="J7" s="23">
        <v>59929929</v>
      </c>
      <c r="K7" s="19">
        <v>63355914</v>
      </c>
      <c r="L7" s="20">
        <v>66980667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307452</v>
      </c>
      <c r="F8" s="21">
        <v>549378</v>
      </c>
      <c r="G8" s="19">
        <v>549378</v>
      </c>
      <c r="H8" s="20">
        <v>549378</v>
      </c>
      <c r="I8" s="22">
        <v>425336</v>
      </c>
      <c r="J8" s="23">
        <v>56447359</v>
      </c>
      <c r="K8" s="19">
        <v>62477076</v>
      </c>
      <c r="L8" s="20">
        <v>68652548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234993112</v>
      </c>
      <c r="F9" s="21">
        <v>389288000</v>
      </c>
      <c r="G9" s="19">
        <v>400406000</v>
      </c>
      <c r="H9" s="20">
        <v>400406000</v>
      </c>
      <c r="I9" s="22">
        <v>616042336</v>
      </c>
      <c r="J9" s="23">
        <v>446738275</v>
      </c>
      <c r="K9" s="19">
        <v>410477384</v>
      </c>
      <c r="L9" s="20">
        <v>437091988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215028000</v>
      </c>
      <c r="F10" s="21">
        <v>303580000</v>
      </c>
      <c r="G10" s="19">
        <v>365258000</v>
      </c>
      <c r="H10" s="20">
        <v>365258000</v>
      </c>
      <c r="I10" s="22">
        <v>369600530</v>
      </c>
      <c r="J10" s="23">
        <v>320235725</v>
      </c>
      <c r="K10" s="19">
        <v>360787175</v>
      </c>
      <c r="L10" s="20">
        <v>397413325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4859330</v>
      </c>
      <c r="K11" s="19">
        <v>4866504</v>
      </c>
      <c r="L11" s="20">
        <v>5061164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-682369318</v>
      </c>
      <c r="F14" s="21">
        <v>-444211952</v>
      </c>
      <c r="G14" s="19">
        <v>-576536203</v>
      </c>
      <c r="H14" s="20">
        <v>-576536203</v>
      </c>
      <c r="I14" s="22">
        <v>-885122612</v>
      </c>
      <c r="J14" s="23">
        <v>-566452738</v>
      </c>
      <c r="K14" s="19">
        <v>-566220677</v>
      </c>
      <c r="L14" s="20">
        <v>-601813253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-1327500</v>
      </c>
      <c r="G15" s="19">
        <v>-415000</v>
      </c>
      <c r="H15" s="20">
        <v>-415000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-351721</v>
      </c>
      <c r="F16" s="21">
        <v>0</v>
      </c>
      <c r="G16" s="19">
        <v>-134760</v>
      </c>
      <c r="H16" s="20">
        <v>-134760</v>
      </c>
      <c r="I16" s="22">
        <v>-134760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-102203753</v>
      </c>
      <c r="F17" s="29">
        <f t="shared" si="0"/>
        <v>301782812</v>
      </c>
      <c r="G17" s="27">
        <f t="shared" si="0"/>
        <v>247531433</v>
      </c>
      <c r="H17" s="30">
        <f t="shared" si="0"/>
        <v>247531433</v>
      </c>
      <c r="I17" s="29">
        <f t="shared" si="0"/>
        <v>171155992</v>
      </c>
      <c r="J17" s="31">
        <f t="shared" si="0"/>
        <v>321757880</v>
      </c>
      <c r="K17" s="27">
        <f t="shared" si="0"/>
        <v>335743376</v>
      </c>
      <c r="L17" s="28">
        <f t="shared" si="0"/>
        <v>373386439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-251425363</v>
      </c>
      <c r="F26" s="21">
        <v>-307283480</v>
      </c>
      <c r="G26" s="19">
        <v>-328317608</v>
      </c>
      <c r="H26" s="20">
        <v>-328317608</v>
      </c>
      <c r="I26" s="22">
        <v>-328229120</v>
      </c>
      <c r="J26" s="23">
        <v>-298180219</v>
      </c>
      <c r="K26" s="19">
        <v>-329535642</v>
      </c>
      <c r="L26" s="20">
        <v>-366997493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-251425363</v>
      </c>
      <c r="F27" s="29">
        <f t="shared" si="1"/>
        <v>-307283480</v>
      </c>
      <c r="G27" s="27">
        <f t="shared" si="1"/>
        <v>-328317608</v>
      </c>
      <c r="H27" s="28">
        <f t="shared" si="1"/>
        <v>-328317608</v>
      </c>
      <c r="I27" s="30">
        <f t="shared" si="1"/>
        <v>-328229120</v>
      </c>
      <c r="J27" s="31">
        <f t="shared" si="1"/>
        <v>-298180219</v>
      </c>
      <c r="K27" s="27">
        <f t="shared" si="1"/>
        <v>-329535642</v>
      </c>
      <c r="L27" s="28">
        <f t="shared" si="1"/>
        <v>-366997493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-353629116</v>
      </c>
      <c r="F38" s="35">
        <f t="shared" si="3"/>
        <v>-5500668</v>
      </c>
      <c r="G38" s="33">
        <f t="shared" si="3"/>
        <v>-80786175</v>
      </c>
      <c r="H38" s="34">
        <f t="shared" si="3"/>
        <v>-80786175</v>
      </c>
      <c r="I38" s="36">
        <f t="shared" si="3"/>
        <v>-157073128</v>
      </c>
      <c r="J38" s="37">
        <f t="shared" si="3"/>
        <v>23577661</v>
      </c>
      <c r="K38" s="33">
        <f t="shared" si="3"/>
        <v>6207734</v>
      </c>
      <c r="L38" s="34">
        <f t="shared" si="3"/>
        <v>6388946</v>
      </c>
    </row>
    <row r="39" spans="1:12" ht="13.5" x14ac:dyDescent="0.25">
      <c r="A39" s="24" t="s">
        <v>48</v>
      </c>
      <c r="B39" s="18" t="s">
        <v>49</v>
      </c>
      <c r="C39" s="33">
        <v>99878478</v>
      </c>
      <c r="D39" s="33">
        <v>58362815</v>
      </c>
      <c r="E39" s="34">
        <v>40670866</v>
      </c>
      <c r="F39" s="35">
        <v>48730978</v>
      </c>
      <c r="G39" s="33">
        <v>51862291</v>
      </c>
      <c r="H39" s="34">
        <v>51862291</v>
      </c>
      <c r="I39" s="36">
        <v>51622069</v>
      </c>
      <c r="J39" s="37">
        <v>27569307</v>
      </c>
      <c r="K39" s="33">
        <v>64962384</v>
      </c>
      <c r="L39" s="34">
        <v>69530040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99878478</v>
      </c>
      <c r="D40" s="45">
        <f t="shared" si="4"/>
        <v>58362815</v>
      </c>
      <c r="E40" s="46">
        <f t="shared" si="4"/>
        <v>-312958250</v>
      </c>
      <c r="F40" s="47">
        <f t="shared" si="4"/>
        <v>43230310</v>
      </c>
      <c r="G40" s="45">
        <f t="shared" si="4"/>
        <v>-28923884</v>
      </c>
      <c r="H40" s="46">
        <f t="shared" si="4"/>
        <v>-28923884</v>
      </c>
      <c r="I40" s="48">
        <v>-53588774</v>
      </c>
      <c r="J40" s="49">
        <f>+J38+J39</f>
        <v>51146968</v>
      </c>
      <c r="K40" s="45">
        <f>+K38+K39</f>
        <v>71170118</v>
      </c>
      <c r="L40" s="46">
        <f>+L38+L39</f>
        <v>75918986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45829858</v>
      </c>
      <c r="G6" s="19">
        <v>46526221</v>
      </c>
      <c r="H6" s="20">
        <v>46526221</v>
      </c>
      <c r="I6" s="22">
        <v>0</v>
      </c>
      <c r="J6" s="23">
        <v>47929093</v>
      </c>
      <c r="K6" s="19">
        <v>50037973</v>
      </c>
      <c r="L6" s="20">
        <v>52289681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6072601</v>
      </c>
      <c r="G7" s="19">
        <v>3417940</v>
      </c>
      <c r="H7" s="20">
        <v>3417940</v>
      </c>
      <c r="I7" s="22">
        <v>0</v>
      </c>
      <c r="J7" s="23">
        <v>6660000</v>
      </c>
      <c r="K7" s="19">
        <v>6660000</v>
      </c>
      <c r="L7" s="20">
        <v>6906000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90890333</v>
      </c>
      <c r="G8" s="19">
        <v>10029011</v>
      </c>
      <c r="H8" s="20">
        <v>10029011</v>
      </c>
      <c r="I8" s="22">
        <v>0</v>
      </c>
      <c r="J8" s="23">
        <v>28993361</v>
      </c>
      <c r="K8" s="19">
        <v>30676508</v>
      </c>
      <c r="L8" s="20">
        <v>31390349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344669000</v>
      </c>
      <c r="G9" s="19">
        <v>347874250</v>
      </c>
      <c r="H9" s="20">
        <v>347874250</v>
      </c>
      <c r="I9" s="22">
        <v>0</v>
      </c>
      <c r="J9" s="23">
        <v>383256026</v>
      </c>
      <c r="K9" s="19">
        <v>402175883</v>
      </c>
      <c r="L9" s="20">
        <v>425811838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64105000</v>
      </c>
      <c r="G10" s="19">
        <v>60899750</v>
      </c>
      <c r="H10" s="20">
        <v>60899750</v>
      </c>
      <c r="I10" s="22">
        <v>0</v>
      </c>
      <c r="J10" s="23">
        <v>65536974</v>
      </c>
      <c r="K10" s="19">
        <v>68450117</v>
      </c>
      <c r="L10" s="20">
        <v>71549162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20006384</v>
      </c>
      <c r="G11" s="19">
        <v>6305113</v>
      </c>
      <c r="H11" s="20">
        <v>6305113</v>
      </c>
      <c r="I11" s="22">
        <v>0</v>
      </c>
      <c r="J11" s="23">
        <v>9005790</v>
      </c>
      <c r="K11" s="19">
        <v>8880045</v>
      </c>
      <c r="L11" s="20">
        <v>9279647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-425188459</v>
      </c>
      <c r="G14" s="19">
        <v>-380485328</v>
      </c>
      <c r="H14" s="20">
        <v>-380485328</v>
      </c>
      <c r="I14" s="22">
        <v>0</v>
      </c>
      <c r="J14" s="23">
        <v>-428610975</v>
      </c>
      <c r="K14" s="19">
        <v>-433506096</v>
      </c>
      <c r="L14" s="20">
        <v>-466881400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-1000000</v>
      </c>
      <c r="G16" s="19">
        <v>-1000000</v>
      </c>
      <c r="H16" s="20">
        <v>-1000000</v>
      </c>
      <c r="I16" s="22">
        <v>0</v>
      </c>
      <c r="J16" s="23">
        <v>-1000000</v>
      </c>
      <c r="K16" s="19">
        <v>-1100000</v>
      </c>
      <c r="L16" s="20">
        <v>-1220000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145384717</v>
      </c>
      <c r="G17" s="27">
        <f t="shared" si="0"/>
        <v>93566957</v>
      </c>
      <c r="H17" s="30">
        <f t="shared" si="0"/>
        <v>93566957</v>
      </c>
      <c r="I17" s="29">
        <f t="shared" si="0"/>
        <v>0</v>
      </c>
      <c r="J17" s="31">
        <f t="shared" si="0"/>
        <v>111770269</v>
      </c>
      <c r="K17" s="27">
        <f t="shared" si="0"/>
        <v>132274430</v>
      </c>
      <c r="L17" s="28">
        <f t="shared" si="0"/>
        <v>129125277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-113672306</v>
      </c>
      <c r="G26" s="19">
        <v>-141665121</v>
      </c>
      <c r="H26" s="20">
        <v>-141665121</v>
      </c>
      <c r="I26" s="22">
        <v>0</v>
      </c>
      <c r="J26" s="23">
        <v>-148172229</v>
      </c>
      <c r="K26" s="19">
        <v>-158190117</v>
      </c>
      <c r="L26" s="20">
        <v>-128509162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-113672306</v>
      </c>
      <c r="G27" s="27">
        <f t="shared" si="1"/>
        <v>-141665121</v>
      </c>
      <c r="H27" s="28">
        <f t="shared" si="1"/>
        <v>-141665121</v>
      </c>
      <c r="I27" s="30">
        <f t="shared" si="1"/>
        <v>0</v>
      </c>
      <c r="J27" s="31">
        <f t="shared" si="1"/>
        <v>-148172229</v>
      </c>
      <c r="K27" s="27">
        <f t="shared" si="1"/>
        <v>-158190117</v>
      </c>
      <c r="L27" s="28">
        <f t="shared" si="1"/>
        <v>-128509162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31712411</v>
      </c>
      <c r="G38" s="33">
        <f t="shared" si="3"/>
        <v>-48098164</v>
      </c>
      <c r="H38" s="34">
        <f t="shared" si="3"/>
        <v>-48098164</v>
      </c>
      <c r="I38" s="36">
        <f t="shared" si="3"/>
        <v>0</v>
      </c>
      <c r="J38" s="37">
        <f t="shared" si="3"/>
        <v>-36401960</v>
      </c>
      <c r="K38" s="33">
        <f t="shared" si="3"/>
        <v>-25915687</v>
      </c>
      <c r="L38" s="34">
        <f t="shared" si="3"/>
        <v>616115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166288974</v>
      </c>
      <c r="G39" s="33">
        <v>179411408</v>
      </c>
      <c r="H39" s="34">
        <v>179411408</v>
      </c>
      <c r="I39" s="36">
        <v>0</v>
      </c>
      <c r="J39" s="37">
        <v>131313245</v>
      </c>
      <c r="K39" s="33">
        <v>92188588</v>
      </c>
      <c r="L39" s="34">
        <v>64000804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198001385</v>
      </c>
      <c r="G40" s="45">
        <f t="shared" si="4"/>
        <v>131313244</v>
      </c>
      <c r="H40" s="46">
        <f t="shared" si="4"/>
        <v>131313244</v>
      </c>
      <c r="I40" s="48">
        <v>0</v>
      </c>
      <c r="J40" s="49">
        <f>+J38+J39</f>
        <v>94911285</v>
      </c>
      <c r="K40" s="45">
        <f>+K38+K39</f>
        <v>66272901</v>
      </c>
      <c r="L40" s="46">
        <f>+L38+L39</f>
        <v>64616919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1634395</v>
      </c>
      <c r="F6" s="21">
        <v>14713476</v>
      </c>
      <c r="G6" s="19">
        <v>14713476</v>
      </c>
      <c r="H6" s="20">
        <v>14713476</v>
      </c>
      <c r="I6" s="22">
        <v>4611381</v>
      </c>
      <c r="J6" s="23">
        <v>2947248</v>
      </c>
      <c r="K6" s="19">
        <v>3076932</v>
      </c>
      <c r="L6" s="20">
        <v>3215388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9284354</v>
      </c>
      <c r="F7" s="21">
        <v>14117484</v>
      </c>
      <c r="G7" s="19">
        <v>14117484</v>
      </c>
      <c r="H7" s="20">
        <v>14117484</v>
      </c>
      <c r="I7" s="22">
        <v>23912077</v>
      </c>
      <c r="J7" s="23">
        <v>15174132</v>
      </c>
      <c r="K7" s="19">
        <v>15841788</v>
      </c>
      <c r="L7" s="20">
        <v>16554684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15250274</v>
      </c>
      <c r="F8" s="21">
        <v>33000000</v>
      </c>
      <c r="G8" s="19">
        <v>39795291</v>
      </c>
      <c r="H8" s="20">
        <v>39795291</v>
      </c>
      <c r="I8" s="22">
        <v>34019111</v>
      </c>
      <c r="J8" s="23">
        <v>47580276</v>
      </c>
      <c r="K8" s="19">
        <v>29286588</v>
      </c>
      <c r="L8" s="20">
        <v>30757368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226994359</v>
      </c>
      <c r="F9" s="21">
        <v>321707804</v>
      </c>
      <c r="G9" s="19">
        <v>331707800</v>
      </c>
      <c r="H9" s="20">
        <v>331707800</v>
      </c>
      <c r="I9" s="22">
        <v>318727632</v>
      </c>
      <c r="J9" s="23">
        <v>373944348</v>
      </c>
      <c r="K9" s="19">
        <v>384411708</v>
      </c>
      <c r="L9" s="20">
        <v>389398308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30297000</v>
      </c>
      <c r="F10" s="21">
        <v>67794204</v>
      </c>
      <c r="G10" s="19">
        <v>57794200</v>
      </c>
      <c r="H10" s="20">
        <v>57794200</v>
      </c>
      <c r="I10" s="22">
        <v>72006000</v>
      </c>
      <c r="J10" s="23">
        <v>62421648</v>
      </c>
      <c r="K10" s="19">
        <v>65183304</v>
      </c>
      <c r="L10" s="20">
        <v>68120700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1517149</v>
      </c>
      <c r="E11" s="20">
        <v>1205749</v>
      </c>
      <c r="F11" s="21">
        <v>1274219</v>
      </c>
      <c r="G11" s="19">
        <v>1274219</v>
      </c>
      <c r="H11" s="20">
        <v>1274219</v>
      </c>
      <c r="I11" s="22">
        <v>895440</v>
      </c>
      <c r="J11" s="23">
        <v>1307712</v>
      </c>
      <c r="K11" s="19">
        <v>1365252</v>
      </c>
      <c r="L11" s="20">
        <v>1426692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-30526333</v>
      </c>
      <c r="F14" s="21">
        <v>-345000000</v>
      </c>
      <c r="G14" s="19">
        <v>-329322600</v>
      </c>
      <c r="H14" s="20">
        <v>-329322600</v>
      </c>
      <c r="I14" s="22">
        <v>-200969183</v>
      </c>
      <c r="J14" s="23">
        <v>-348723372</v>
      </c>
      <c r="K14" s="19">
        <v>-359423136</v>
      </c>
      <c r="L14" s="20">
        <v>-375913668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1517149</v>
      </c>
      <c r="E17" s="28">
        <f t="shared" si="0"/>
        <v>254139798</v>
      </c>
      <c r="F17" s="29">
        <f t="shared" si="0"/>
        <v>107607187</v>
      </c>
      <c r="G17" s="27">
        <f t="shared" si="0"/>
        <v>130079870</v>
      </c>
      <c r="H17" s="30">
        <f t="shared" si="0"/>
        <v>130079870</v>
      </c>
      <c r="I17" s="29">
        <f t="shared" si="0"/>
        <v>253202458</v>
      </c>
      <c r="J17" s="31">
        <f t="shared" si="0"/>
        <v>154651992</v>
      </c>
      <c r="K17" s="27">
        <f t="shared" si="0"/>
        <v>139742436</v>
      </c>
      <c r="L17" s="28">
        <f t="shared" si="0"/>
        <v>133559472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-251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-87812837</v>
      </c>
      <c r="F26" s="21">
        <v>-104000004</v>
      </c>
      <c r="G26" s="19">
        <v>-131756490</v>
      </c>
      <c r="H26" s="20">
        <v>-131756490</v>
      </c>
      <c r="I26" s="22">
        <v>-120150565</v>
      </c>
      <c r="J26" s="23">
        <v>-136191648</v>
      </c>
      <c r="K26" s="19">
        <v>-130983300</v>
      </c>
      <c r="L26" s="20">
        <v>-125120688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-251</v>
      </c>
      <c r="E27" s="28">
        <f t="shared" si="1"/>
        <v>-87812837</v>
      </c>
      <c r="F27" s="29">
        <f t="shared" si="1"/>
        <v>-104000004</v>
      </c>
      <c r="G27" s="27">
        <f t="shared" si="1"/>
        <v>-131756490</v>
      </c>
      <c r="H27" s="28">
        <f t="shared" si="1"/>
        <v>-131756490</v>
      </c>
      <c r="I27" s="30">
        <f t="shared" si="1"/>
        <v>-120150565</v>
      </c>
      <c r="J27" s="31">
        <f t="shared" si="1"/>
        <v>-136191648</v>
      </c>
      <c r="K27" s="27">
        <f t="shared" si="1"/>
        <v>-130983300</v>
      </c>
      <c r="L27" s="28">
        <f t="shared" si="1"/>
        <v>-125120688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-12643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-12643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1516898</v>
      </c>
      <c r="E38" s="34">
        <f t="shared" si="3"/>
        <v>166326961</v>
      </c>
      <c r="F38" s="35">
        <f t="shared" si="3"/>
        <v>3607183</v>
      </c>
      <c r="G38" s="33">
        <f t="shared" si="3"/>
        <v>-1676620</v>
      </c>
      <c r="H38" s="34">
        <f t="shared" si="3"/>
        <v>-1676620</v>
      </c>
      <c r="I38" s="36">
        <f t="shared" si="3"/>
        <v>133039250</v>
      </c>
      <c r="J38" s="37">
        <f t="shared" si="3"/>
        <v>18460344</v>
      </c>
      <c r="K38" s="33">
        <f t="shared" si="3"/>
        <v>8759136</v>
      </c>
      <c r="L38" s="34">
        <f t="shared" si="3"/>
        <v>8438784</v>
      </c>
    </row>
    <row r="39" spans="1:12" ht="13.5" x14ac:dyDescent="0.25">
      <c r="A39" s="24" t="s">
        <v>48</v>
      </c>
      <c r="B39" s="18" t="s">
        <v>49</v>
      </c>
      <c r="C39" s="33">
        <v>13167011</v>
      </c>
      <c r="D39" s="33">
        <v>1064299</v>
      </c>
      <c r="E39" s="34">
        <v>682948</v>
      </c>
      <c r="F39" s="35">
        <v>911833</v>
      </c>
      <c r="G39" s="33">
        <v>4184142</v>
      </c>
      <c r="H39" s="34">
        <v>4184142</v>
      </c>
      <c r="I39" s="36">
        <v>4170106</v>
      </c>
      <c r="J39" s="37">
        <v>4184142</v>
      </c>
      <c r="K39" s="33">
        <v>22644486</v>
      </c>
      <c r="L39" s="34">
        <v>31403622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13167011</v>
      </c>
      <c r="D40" s="45">
        <f t="shared" si="4"/>
        <v>2581197</v>
      </c>
      <c r="E40" s="46">
        <f t="shared" si="4"/>
        <v>167009909</v>
      </c>
      <c r="F40" s="47">
        <f t="shared" si="4"/>
        <v>4519016</v>
      </c>
      <c r="G40" s="45">
        <f t="shared" si="4"/>
        <v>2507522</v>
      </c>
      <c r="H40" s="46">
        <f t="shared" si="4"/>
        <v>2507522</v>
      </c>
      <c r="I40" s="48">
        <v>141393494</v>
      </c>
      <c r="J40" s="49">
        <f>+J38+J39</f>
        <v>22644486</v>
      </c>
      <c r="K40" s="45">
        <f>+K38+K39</f>
        <v>31403622</v>
      </c>
      <c r="L40" s="46">
        <f>+L38+L39</f>
        <v>39842406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125629532</v>
      </c>
      <c r="E6" s="20">
        <v>0</v>
      </c>
      <c r="F6" s="21">
        <v>123750000</v>
      </c>
      <c r="G6" s="19">
        <v>123750000</v>
      </c>
      <c r="H6" s="20">
        <v>123750000</v>
      </c>
      <c r="I6" s="22">
        <v>18283924</v>
      </c>
      <c r="J6" s="23">
        <v>124050802</v>
      </c>
      <c r="K6" s="19">
        <v>129509038</v>
      </c>
      <c r="L6" s="20">
        <v>135336945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533445052</v>
      </c>
      <c r="E7" s="20">
        <v>0</v>
      </c>
      <c r="F7" s="21">
        <v>638655346</v>
      </c>
      <c r="G7" s="19">
        <v>638655346</v>
      </c>
      <c r="H7" s="20">
        <v>638655346</v>
      </c>
      <c r="I7" s="22">
        <v>120512354</v>
      </c>
      <c r="J7" s="23">
        <v>678862272</v>
      </c>
      <c r="K7" s="19">
        <v>766559848</v>
      </c>
      <c r="L7" s="20">
        <v>740625162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12010084</v>
      </c>
      <c r="E8" s="20">
        <v>0</v>
      </c>
      <c r="F8" s="21">
        <v>35051888</v>
      </c>
      <c r="G8" s="19">
        <v>35051888</v>
      </c>
      <c r="H8" s="20">
        <v>35051888</v>
      </c>
      <c r="I8" s="22">
        <v>11703247</v>
      </c>
      <c r="J8" s="23">
        <v>27199291</v>
      </c>
      <c r="K8" s="19">
        <v>28396058</v>
      </c>
      <c r="L8" s="20">
        <v>29673880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367386877</v>
      </c>
      <c r="E9" s="20">
        <v>0</v>
      </c>
      <c r="F9" s="21">
        <v>464088050</v>
      </c>
      <c r="G9" s="19">
        <v>464088050</v>
      </c>
      <c r="H9" s="20">
        <v>464088050</v>
      </c>
      <c r="I9" s="22">
        <v>182370000</v>
      </c>
      <c r="J9" s="23">
        <v>516330000</v>
      </c>
      <c r="K9" s="19">
        <v>510877996</v>
      </c>
      <c r="L9" s="20">
        <v>583157784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87869318</v>
      </c>
      <c r="E10" s="20">
        <v>0</v>
      </c>
      <c r="F10" s="21">
        <v>94753950</v>
      </c>
      <c r="G10" s="19">
        <v>94753950</v>
      </c>
      <c r="H10" s="20">
        <v>94753950</v>
      </c>
      <c r="I10" s="22">
        <v>48617000</v>
      </c>
      <c r="J10" s="23">
        <v>113700000</v>
      </c>
      <c r="K10" s="19">
        <v>107700000</v>
      </c>
      <c r="L10" s="20">
        <v>112684000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8677865</v>
      </c>
      <c r="E11" s="20">
        <v>0</v>
      </c>
      <c r="F11" s="21">
        <v>28440000</v>
      </c>
      <c r="G11" s="19">
        <v>28440000</v>
      </c>
      <c r="H11" s="20">
        <v>28440000</v>
      </c>
      <c r="I11" s="22">
        <v>0</v>
      </c>
      <c r="J11" s="23">
        <v>41701132</v>
      </c>
      <c r="K11" s="19">
        <v>43535980</v>
      </c>
      <c r="L11" s="20">
        <v>45495100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-902352818</v>
      </c>
      <c r="E14" s="20">
        <v>-11060688</v>
      </c>
      <c r="F14" s="21">
        <v>-1210036500</v>
      </c>
      <c r="G14" s="19">
        <v>-1241555308</v>
      </c>
      <c r="H14" s="20">
        <v>-1241555308</v>
      </c>
      <c r="I14" s="22">
        <v>-693267817</v>
      </c>
      <c r="J14" s="23">
        <v>-1165675098</v>
      </c>
      <c r="K14" s="19">
        <v>-1216832982</v>
      </c>
      <c r="L14" s="20">
        <v>-1271638930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-13571398</v>
      </c>
      <c r="E15" s="20">
        <v>-741957</v>
      </c>
      <c r="F15" s="21">
        <v>-16326562</v>
      </c>
      <c r="G15" s="19">
        <v>-16326562</v>
      </c>
      <c r="H15" s="20">
        <v>-16326562</v>
      </c>
      <c r="I15" s="22">
        <v>0</v>
      </c>
      <c r="J15" s="23">
        <v>-14057048</v>
      </c>
      <c r="K15" s="19">
        <v>-12644769</v>
      </c>
      <c r="L15" s="20">
        <v>-11084836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-15156144</v>
      </c>
      <c r="E16" s="20">
        <v>0</v>
      </c>
      <c r="F16" s="21">
        <v>-13948000</v>
      </c>
      <c r="G16" s="19">
        <v>-14698000</v>
      </c>
      <c r="H16" s="20">
        <v>-14698000</v>
      </c>
      <c r="I16" s="22">
        <v>0</v>
      </c>
      <c r="J16" s="23">
        <v>-24651506</v>
      </c>
      <c r="K16" s="19">
        <v>-17316312</v>
      </c>
      <c r="L16" s="20">
        <v>-18095546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203938368</v>
      </c>
      <c r="E17" s="28">
        <f t="shared" si="0"/>
        <v>-11802645</v>
      </c>
      <c r="F17" s="29">
        <f t="shared" si="0"/>
        <v>144428172</v>
      </c>
      <c r="G17" s="27">
        <f t="shared" si="0"/>
        <v>112159364</v>
      </c>
      <c r="H17" s="30">
        <f t="shared" si="0"/>
        <v>112159364</v>
      </c>
      <c r="I17" s="29">
        <f t="shared" si="0"/>
        <v>-311781292</v>
      </c>
      <c r="J17" s="31">
        <f t="shared" si="0"/>
        <v>297459845</v>
      </c>
      <c r="K17" s="27">
        <f t="shared" si="0"/>
        <v>339784857</v>
      </c>
      <c r="L17" s="28">
        <f t="shared" si="0"/>
        <v>346153559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-4637685</v>
      </c>
      <c r="D24" s="19">
        <v>10411684</v>
      </c>
      <c r="E24" s="20">
        <v>-17750018</v>
      </c>
      <c r="F24" s="21">
        <v>16867467</v>
      </c>
      <c r="G24" s="19">
        <v>-19017700</v>
      </c>
      <c r="H24" s="20">
        <v>-19017700</v>
      </c>
      <c r="I24" s="22">
        <v>0</v>
      </c>
      <c r="J24" s="23">
        <v>0</v>
      </c>
      <c r="K24" s="19">
        <v>-1640546</v>
      </c>
      <c r="L24" s="20">
        <v>-1706168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-112255054</v>
      </c>
      <c r="F26" s="21">
        <v>0</v>
      </c>
      <c r="G26" s="19">
        <v>-142078120</v>
      </c>
      <c r="H26" s="20">
        <v>-142078120</v>
      </c>
      <c r="I26" s="22">
        <v>-156564715</v>
      </c>
      <c r="J26" s="23">
        <v>-164398840</v>
      </c>
      <c r="K26" s="19">
        <v>-170009594</v>
      </c>
      <c r="L26" s="20">
        <v>-180327698</v>
      </c>
    </row>
    <row r="27" spans="1:12" ht="13.5" x14ac:dyDescent="0.25">
      <c r="A27" s="25" t="s">
        <v>40</v>
      </c>
      <c r="B27" s="26" t="s">
        <v>19</v>
      </c>
      <c r="C27" s="27">
        <f>SUM(C21:C26)</f>
        <v>-4637685</v>
      </c>
      <c r="D27" s="27">
        <f t="shared" ref="D27:L27" si="1">SUM(D21:D26)</f>
        <v>10411684</v>
      </c>
      <c r="E27" s="28">
        <f t="shared" si="1"/>
        <v>-130005072</v>
      </c>
      <c r="F27" s="29">
        <f t="shared" si="1"/>
        <v>16867467</v>
      </c>
      <c r="G27" s="27">
        <f t="shared" si="1"/>
        <v>-161095820</v>
      </c>
      <c r="H27" s="28">
        <f t="shared" si="1"/>
        <v>-161095820</v>
      </c>
      <c r="I27" s="30">
        <f t="shared" si="1"/>
        <v>-156564715</v>
      </c>
      <c r="J27" s="31">
        <f t="shared" si="1"/>
        <v>-164398840</v>
      </c>
      <c r="K27" s="27">
        <f t="shared" si="1"/>
        <v>-171650140</v>
      </c>
      <c r="L27" s="28">
        <f t="shared" si="1"/>
        <v>-182033866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20000000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20000000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-4637685</v>
      </c>
      <c r="D38" s="33">
        <f t="shared" ref="D38:L38" si="3">+D17+D27+D36</f>
        <v>234350052</v>
      </c>
      <c r="E38" s="34">
        <f t="shared" si="3"/>
        <v>-141807717</v>
      </c>
      <c r="F38" s="35">
        <f t="shared" si="3"/>
        <v>161295639</v>
      </c>
      <c r="G38" s="33">
        <f t="shared" si="3"/>
        <v>-48936456</v>
      </c>
      <c r="H38" s="34">
        <f t="shared" si="3"/>
        <v>-48936456</v>
      </c>
      <c r="I38" s="36">
        <f t="shared" si="3"/>
        <v>-468346007</v>
      </c>
      <c r="J38" s="37">
        <f t="shared" si="3"/>
        <v>133061005</v>
      </c>
      <c r="K38" s="33">
        <f t="shared" si="3"/>
        <v>168134717</v>
      </c>
      <c r="L38" s="34">
        <f t="shared" si="3"/>
        <v>164119693</v>
      </c>
    </row>
    <row r="39" spans="1:12" ht="13.5" x14ac:dyDescent="0.25">
      <c r="A39" s="24" t="s">
        <v>48</v>
      </c>
      <c r="B39" s="18" t="s">
        <v>49</v>
      </c>
      <c r="C39" s="33">
        <v>42450532</v>
      </c>
      <c r="D39" s="33">
        <v>42033011</v>
      </c>
      <c r="E39" s="34">
        <v>70215766</v>
      </c>
      <c r="F39" s="35">
        <v>34000000</v>
      </c>
      <c r="G39" s="33">
        <v>34000000</v>
      </c>
      <c r="H39" s="34">
        <v>34000000</v>
      </c>
      <c r="I39" s="36">
        <v>0</v>
      </c>
      <c r="J39" s="37">
        <v>157125887</v>
      </c>
      <c r="K39" s="33">
        <v>165320785</v>
      </c>
      <c r="L39" s="34">
        <v>174746375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37812847</v>
      </c>
      <c r="D40" s="45">
        <f t="shared" si="4"/>
        <v>276383063</v>
      </c>
      <c r="E40" s="46">
        <f t="shared" si="4"/>
        <v>-71591951</v>
      </c>
      <c r="F40" s="47">
        <f t="shared" si="4"/>
        <v>195295639</v>
      </c>
      <c r="G40" s="45">
        <f t="shared" si="4"/>
        <v>-14936456</v>
      </c>
      <c r="H40" s="46">
        <f t="shared" si="4"/>
        <v>-14936456</v>
      </c>
      <c r="I40" s="48">
        <v>-468346007</v>
      </c>
      <c r="J40" s="49">
        <f>+J38+J39</f>
        <v>290186892</v>
      </c>
      <c r="K40" s="45">
        <f>+K38+K39</f>
        <v>333455502</v>
      </c>
      <c r="L40" s="46">
        <f>+L38+L39</f>
        <v>338866068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83583000</v>
      </c>
      <c r="G6" s="19">
        <v>83583000</v>
      </c>
      <c r="H6" s="20">
        <v>83583000</v>
      </c>
      <c r="I6" s="22">
        <v>10592487</v>
      </c>
      <c r="J6" s="23">
        <v>87594984</v>
      </c>
      <c r="K6" s="19">
        <v>91449163</v>
      </c>
      <c r="L6" s="20">
        <v>86795000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212812000</v>
      </c>
      <c r="G7" s="19">
        <v>191515907</v>
      </c>
      <c r="H7" s="20">
        <v>191515907</v>
      </c>
      <c r="I7" s="22">
        <v>27257415</v>
      </c>
      <c r="J7" s="23">
        <v>209930640</v>
      </c>
      <c r="K7" s="19">
        <v>217672958</v>
      </c>
      <c r="L7" s="20">
        <v>235751000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21116000</v>
      </c>
      <c r="G8" s="19">
        <v>21116000</v>
      </c>
      <c r="H8" s="20">
        <v>21116000</v>
      </c>
      <c r="I8" s="22">
        <v>500814</v>
      </c>
      <c r="J8" s="23">
        <v>32008000</v>
      </c>
      <c r="K8" s="19">
        <v>33416000</v>
      </c>
      <c r="L8" s="20">
        <v>20795709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41285889</v>
      </c>
      <c r="F9" s="21">
        <v>188075300</v>
      </c>
      <c r="G9" s="19">
        <v>178963058</v>
      </c>
      <c r="H9" s="20">
        <v>178963058</v>
      </c>
      <c r="I9" s="22">
        <v>592663347</v>
      </c>
      <c r="J9" s="23">
        <v>202139000</v>
      </c>
      <c r="K9" s="19">
        <v>218880000</v>
      </c>
      <c r="L9" s="20">
        <v>232322000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52000750</v>
      </c>
      <c r="G10" s="19">
        <v>50064000</v>
      </c>
      <c r="H10" s="20">
        <v>50064000</v>
      </c>
      <c r="I10" s="22">
        <v>22024950</v>
      </c>
      <c r="J10" s="23">
        <v>36186000</v>
      </c>
      <c r="K10" s="19">
        <v>37681000</v>
      </c>
      <c r="L10" s="20">
        <v>42796949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2832000</v>
      </c>
      <c r="G11" s="19">
        <v>41435040</v>
      </c>
      <c r="H11" s="20">
        <v>41435040</v>
      </c>
      <c r="I11" s="22">
        <v>0</v>
      </c>
      <c r="J11" s="23">
        <v>2481185</v>
      </c>
      <c r="K11" s="19">
        <v>2590357</v>
      </c>
      <c r="L11" s="20">
        <v>3101559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-6980840</v>
      </c>
      <c r="F14" s="21">
        <v>-312315352</v>
      </c>
      <c r="G14" s="19">
        <v>-483947216</v>
      </c>
      <c r="H14" s="20">
        <v>-483947216</v>
      </c>
      <c r="I14" s="22">
        <v>171598554</v>
      </c>
      <c r="J14" s="23">
        <v>-512056502</v>
      </c>
      <c r="K14" s="19">
        <v>-537920000</v>
      </c>
      <c r="L14" s="20">
        <v>-544940953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-2865967</v>
      </c>
      <c r="G15" s="19">
        <v>-2865967</v>
      </c>
      <c r="H15" s="20">
        <v>-2865967</v>
      </c>
      <c r="I15" s="22">
        <v>0</v>
      </c>
      <c r="J15" s="23">
        <v>-2500000</v>
      </c>
      <c r="K15" s="19">
        <v>-2610000</v>
      </c>
      <c r="L15" s="20">
        <v>-3126713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34305049</v>
      </c>
      <c r="F17" s="29">
        <f t="shared" si="0"/>
        <v>245237731</v>
      </c>
      <c r="G17" s="27">
        <f t="shared" si="0"/>
        <v>79863822</v>
      </c>
      <c r="H17" s="30">
        <f t="shared" si="0"/>
        <v>79863822</v>
      </c>
      <c r="I17" s="29">
        <f t="shared" si="0"/>
        <v>824637567</v>
      </c>
      <c r="J17" s="31">
        <f t="shared" si="0"/>
        <v>55783307</v>
      </c>
      <c r="K17" s="27">
        <f t="shared" si="0"/>
        <v>61159478</v>
      </c>
      <c r="L17" s="28">
        <f t="shared" si="0"/>
        <v>73494551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-45818946</v>
      </c>
      <c r="F26" s="21">
        <v>0</v>
      </c>
      <c r="G26" s="19">
        <v>-54189755</v>
      </c>
      <c r="H26" s="20">
        <v>-54189755</v>
      </c>
      <c r="I26" s="22">
        <v>-5337445</v>
      </c>
      <c r="J26" s="23">
        <v>-44877000</v>
      </c>
      <c r="K26" s="19">
        <v>-43797000</v>
      </c>
      <c r="L26" s="20">
        <v>-44619500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-45818946</v>
      </c>
      <c r="F27" s="29">
        <f t="shared" si="1"/>
        <v>0</v>
      </c>
      <c r="G27" s="27">
        <f t="shared" si="1"/>
        <v>-54189755</v>
      </c>
      <c r="H27" s="28">
        <f t="shared" si="1"/>
        <v>-54189755</v>
      </c>
      <c r="I27" s="30">
        <f t="shared" si="1"/>
        <v>-5337445</v>
      </c>
      <c r="J27" s="31">
        <f t="shared" si="1"/>
        <v>-44877000</v>
      </c>
      <c r="K27" s="27">
        <f t="shared" si="1"/>
        <v>-43797000</v>
      </c>
      <c r="L27" s="28">
        <f t="shared" si="1"/>
        <v>-44619500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-20400000</v>
      </c>
      <c r="H35" s="20">
        <v>-20400000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-20400000</v>
      </c>
      <c r="H36" s="28">
        <f t="shared" si="2"/>
        <v>-20400000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-11513897</v>
      </c>
      <c r="F38" s="35">
        <f t="shared" si="3"/>
        <v>245237731</v>
      </c>
      <c r="G38" s="33">
        <f t="shared" si="3"/>
        <v>5274067</v>
      </c>
      <c r="H38" s="34">
        <f t="shared" si="3"/>
        <v>5274067</v>
      </c>
      <c r="I38" s="36">
        <f t="shared" si="3"/>
        <v>819300122</v>
      </c>
      <c r="J38" s="37">
        <f t="shared" si="3"/>
        <v>10906307</v>
      </c>
      <c r="K38" s="33">
        <f t="shared" si="3"/>
        <v>17362478</v>
      </c>
      <c r="L38" s="34">
        <f t="shared" si="3"/>
        <v>28875051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54995503</v>
      </c>
      <c r="F39" s="35">
        <v>54987291</v>
      </c>
      <c r="G39" s="33">
        <v>0</v>
      </c>
      <c r="H39" s="34">
        <v>0</v>
      </c>
      <c r="I39" s="36">
        <v>0</v>
      </c>
      <c r="J39" s="37">
        <v>75736965</v>
      </c>
      <c r="K39" s="33">
        <v>71243272</v>
      </c>
      <c r="L39" s="34">
        <v>73705750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43481606</v>
      </c>
      <c r="F40" s="47">
        <f t="shared" si="4"/>
        <v>300225022</v>
      </c>
      <c r="G40" s="45">
        <f t="shared" si="4"/>
        <v>5274067</v>
      </c>
      <c r="H40" s="46">
        <f t="shared" si="4"/>
        <v>5274067</v>
      </c>
      <c r="I40" s="48">
        <v>819300122</v>
      </c>
      <c r="J40" s="49">
        <f>+J38+J39</f>
        <v>86643272</v>
      </c>
      <c r="K40" s="45">
        <f>+K38+K39</f>
        <v>88605750</v>
      </c>
      <c r="L40" s="46">
        <f>+L38+L39</f>
        <v>102580801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99874337</v>
      </c>
      <c r="G6" s="19">
        <v>99874337</v>
      </c>
      <c r="H6" s="20">
        <v>99874337</v>
      </c>
      <c r="I6" s="22">
        <v>0</v>
      </c>
      <c r="J6" s="23">
        <v>95994000</v>
      </c>
      <c r="K6" s="19">
        <v>113400000</v>
      </c>
      <c r="L6" s="20">
        <v>120750000</v>
      </c>
    </row>
    <row r="7" spans="1:12" ht="13.5" x14ac:dyDescent="0.25">
      <c r="A7" s="24" t="s">
        <v>22</v>
      </c>
      <c r="B7" s="18" t="s">
        <v>19</v>
      </c>
      <c r="C7" s="19">
        <v>140</v>
      </c>
      <c r="D7" s="19">
        <v>0</v>
      </c>
      <c r="E7" s="20">
        <v>0</v>
      </c>
      <c r="F7" s="21">
        <v>4440000</v>
      </c>
      <c r="G7" s="19">
        <v>4440000</v>
      </c>
      <c r="H7" s="20">
        <v>4440000</v>
      </c>
      <c r="I7" s="22">
        <v>0</v>
      </c>
      <c r="J7" s="23">
        <v>13506000</v>
      </c>
      <c r="K7" s="19">
        <v>4860000</v>
      </c>
      <c r="L7" s="20">
        <v>5175000</v>
      </c>
    </row>
    <row r="8" spans="1:12" ht="13.5" x14ac:dyDescent="0.25">
      <c r="A8" s="24" t="s">
        <v>23</v>
      </c>
      <c r="B8" s="18" t="s">
        <v>19</v>
      </c>
      <c r="C8" s="19">
        <v>135417441</v>
      </c>
      <c r="D8" s="19">
        <v>112864043</v>
      </c>
      <c r="E8" s="20">
        <v>106419158</v>
      </c>
      <c r="F8" s="21">
        <v>21564447</v>
      </c>
      <c r="G8" s="19">
        <v>19868681</v>
      </c>
      <c r="H8" s="20">
        <v>19868681</v>
      </c>
      <c r="I8" s="22">
        <v>243802921</v>
      </c>
      <c r="J8" s="23">
        <v>20919407</v>
      </c>
      <c r="K8" s="19">
        <v>21858239</v>
      </c>
      <c r="L8" s="20">
        <v>22852784</v>
      </c>
    </row>
    <row r="9" spans="1:12" ht="13.5" x14ac:dyDescent="0.25">
      <c r="A9" s="24" t="s">
        <v>24</v>
      </c>
      <c r="B9" s="18" t="s">
        <v>25</v>
      </c>
      <c r="C9" s="19">
        <v>112849812</v>
      </c>
      <c r="D9" s="19">
        <v>127930065</v>
      </c>
      <c r="E9" s="20">
        <v>163302138</v>
      </c>
      <c r="F9" s="21">
        <v>142768000</v>
      </c>
      <c r="G9" s="19">
        <v>142768000</v>
      </c>
      <c r="H9" s="20">
        <v>142768000</v>
      </c>
      <c r="I9" s="22">
        <v>143123279</v>
      </c>
      <c r="J9" s="23">
        <v>158246000</v>
      </c>
      <c r="K9" s="19">
        <v>166008000</v>
      </c>
      <c r="L9" s="20">
        <v>177311000</v>
      </c>
    </row>
    <row r="10" spans="1:12" ht="13.5" x14ac:dyDescent="0.25">
      <c r="A10" s="24" t="s">
        <v>26</v>
      </c>
      <c r="B10" s="18" t="s">
        <v>25</v>
      </c>
      <c r="C10" s="19">
        <v>41337001</v>
      </c>
      <c r="D10" s="19">
        <v>26812000</v>
      </c>
      <c r="E10" s="20">
        <v>46328000</v>
      </c>
      <c r="F10" s="21">
        <v>28150000</v>
      </c>
      <c r="G10" s="19">
        <v>48741057</v>
      </c>
      <c r="H10" s="20">
        <v>48741057</v>
      </c>
      <c r="I10" s="22">
        <v>48709000</v>
      </c>
      <c r="J10" s="23">
        <v>30170000</v>
      </c>
      <c r="K10" s="19">
        <v>31376000</v>
      </c>
      <c r="L10" s="20">
        <v>32659000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5500000</v>
      </c>
      <c r="G11" s="19">
        <v>5500000</v>
      </c>
      <c r="H11" s="20">
        <v>5500000</v>
      </c>
      <c r="I11" s="22">
        <v>0</v>
      </c>
      <c r="J11" s="23">
        <v>4500000</v>
      </c>
      <c r="K11" s="19">
        <v>4698000</v>
      </c>
      <c r="L11" s="20">
        <v>4909410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98946323</v>
      </c>
      <c r="D14" s="19">
        <v>92817095</v>
      </c>
      <c r="E14" s="20">
        <v>84293105</v>
      </c>
      <c r="F14" s="21">
        <v>-189503463</v>
      </c>
      <c r="G14" s="19">
        <v>-189403463</v>
      </c>
      <c r="H14" s="20">
        <v>-189403463</v>
      </c>
      <c r="I14" s="22">
        <v>89593842</v>
      </c>
      <c r="J14" s="23">
        <v>-243800000</v>
      </c>
      <c r="K14" s="19">
        <v>-243280600</v>
      </c>
      <c r="L14" s="20">
        <v>-205331637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-800012</v>
      </c>
      <c r="G15" s="19">
        <v>-800012</v>
      </c>
      <c r="H15" s="20">
        <v>-800012</v>
      </c>
      <c r="I15" s="22">
        <v>0</v>
      </c>
      <c r="J15" s="23">
        <v>-960000</v>
      </c>
      <c r="K15" s="19">
        <v>-1036800</v>
      </c>
      <c r="L15" s="20">
        <v>-1104000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388550717</v>
      </c>
      <c r="D17" s="27">
        <f t="shared" ref="D17:L17" si="0">SUM(D6:D16)</f>
        <v>360423203</v>
      </c>
      <c r="E17" s="28">
        <f t="shared" si="0"/>
        <v>400342401</v>
      </c>
      <c r="F17" s="29">
        <f t="shared" si="0"/>
        <v>111993309</v>
      </c>
      <c r="G17" s="27">
        <f t="shared" si="0"/>
        <v>130988600</v>
      </c>
      <c r="H17" s="30">
        <f t="shared" si="0"/>
        <v>130988600</v>
      </c>
      <c r="I17" s="29">
        <f t="shared" si="0"/>
        <v>525229042</v>
      </c>
      <c r="J17" s="31">
        <f t="shared" si="0"/>
        <v>78575407</v>
      </c>
      <c r="K17" s="27">
        <f t="shared" si="0"/>
        <v>97882839</v>
      </c>
      <c r="L17" s="28">
        <f t="shared" si="0"/>
        <v>157221557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-550000</v>
      </c>
      <c r="G21" s="39">
        <v>-550000</v>
      </c>
      <c r="H21" s="40">
        <v>-550000</v>
      </c>
      <c r="I21" s="22">
        <v>0</v>
      </c>
      <c r="J21" s="41">
        <v>-550000</v>
      </c>
      <c r="K21" s="39">
        <v>-574200</v>
      </c>
      <c r="L21" s="40">
        <v>-600039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-39907581</v>
      </c>
      <c r="D26" s="19">
        <v>-48812878</v>
      </c>
      <c r="E26" s="20">
        <v>-138300050</v>
      </c>
      <c r="F26" s="21">
        <v>-167380850</v>
      </c>
      <c r="G26" s="19">
        <v>-167380850</v>
      </c>
      <c r="H26" s="20">
        <v>-167380850</v>
      </c>
      <c r="I26" s="22">
        <v>-128282128</v>
      </c>
      <c r="J26" s="23">
        <v>-142073000</v>
      </c>
      <c r="K26" s="19">
        <v>-168609000</v>
      </c>
      <c r="L26" s="20">
        <v>-174849000</v>
      </c>
    </row>
    <row r="27" spans="1:12" ht="13.5" x14ac:dyDescent="0.25">
      <c r="A27" s="25" t="s">
        <v>40</v>
      </c>
      <c r="B27" s="26" t="s">
        <v>19</v>
      </c>
      <c r="C27" s="27">
        <f>SUM(C21:C26)</f>
        <v>-39907581</v>
      </c>
      <c r="D27" s="27">
        <f t="shared" ref="D27:L27" si="1">SUM(D21:D26)</f>
        <v>-48812878</v>
      </c>
      <c r="E27" s="28">
        <f t="shared" si="1"/>
        <v>-138300050</v>
      </c>
      <c r="F27" s="29">
        <f t="shared" si="1"/>
        <v>-167930850</v>
      </c>
      <c r="G27" s="27">
        <f t="shared" si="1"/>
        <v>-167930850</v>
      </c>
      <c r="H27" s="28">
        <f t="shared" si="1"/>
        <v>-167930850</v>
      </c>
      <c r="I27" s="30">
        <f t="shared" si="1"/>
        <v>-128282128</v>
      </c>
      <c r="J27" s="31">
        <f t="shared" si="1"/>
        <v>-142623000</v>
      </c>
      <c r="K27" s="27">
        <f t="shared" si="1"/>
        <v>-169183200</v>
      </c>
      <c r="L27" s="28">
        <f t="shared" si="1"/>
        <v>-175449039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-580121</v>
      </c>
      <c r="G35" s="19">
        <v>-580121</v>
      </c>
      <c r="H35" s="20">
        <v>-580121</v>
      </c>
      <c r="I35" s="22">
        <v>0</v>
      </c>
      <c r="J35" s="23">
        <v>-950000</v>
      </c>
      <c r="K35" s="19">
        <v>-1026000</v>
      </c>
      <c r="L35" s="20">
        <v>-1092500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-580121</v>
      </c>
      <c r="G36" s="27">
        <f t="shared" si="2"/>
        <v>-580121</v>
      </c>
      <c r="H36" s="28">
        <f t="shared" si="2"/>
        <v>-580121</v>
      </c>
      <c r="I36" s="30">
        <f t="shared" si="2"/>
        <v>0</v>
      </c>
      <c r="J36" s="31">
        <f t="shared" si="2"/>
        <v>-950000</v>
      </c>
      <c r="K36" s="27">
        <f t="shared" si="2"/>
        <v>-1026000</v>
      </c>
      <c r="L36" s="28">
        <f t="shared" si="2"/>
        <v>-1092500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348643136</v>
      </c>
      <c r="D38" s="33">
        <f t="shared" ref="D38:L38" si="3">+D17+D27+D36</f>
        <v>311610325</v>
      </c>
      <c r="E38" s="34">
        <f t="shared" si="3"/>
        <v>262042351</v>
      </c>
      <c r="F38" s="35">
        <f t="shared" si="3"/>
        <v>-56517662</v>
      </c>
      <c r="G38" s="33">
        <f t="shared" si="3"/>
        <v>-37522371</v>
      </c>
      <c r="H38" s="34">
        <f t="shared" si="3"/>
        <v>-37522371</v>
      </c>
      <c r="I38" s="36">
        <f t="shared" si="3"/>
        <v>396946914</v>
      </c>
      <c r="J38" s="37">
        <f t="shared" si="3"/>
        <v>-64997593</v>
      </c>
      <c r="K38" s="33">
        <f t="shared" si="3"/>
        <v>-72326361</v>
      </c>
      <c r="L38" s="34">
        <f t="shared" si="3"/>
        <v>-19319982</v>
      </c>
    </row>
    <row r="39" spans="1:12" ht="13.5" x14ac:dyDescent="0.25">
      <c r="A39" s="24" t="s">
        <v>48</v>
      </c>
      <c r="B39" s="18" t="s">
        <v>49</v>
      </c>
      <c r="C39" s="33">
        <v>101007274</v>
      </c>
      <c r="D39" s="33">
        <v>68097294</v>
      </c>
      <c r="E39" s="34">
        <v>73847429</v>
      </c>
      <c r="F39" s="35">
        <v>142476710</v>
      </c>
      <c r="G39" s="33">
        <v>123898083</v>
      </c>
      <c r="H39" s="34">
        <v>123898083</v>
      </c>
      <c r="I39" s="36">
        <v>125174409</v>
      </c>
      <c r="J39" s="37">
        <v>194469090</v>
      </c>
      <c r="K39" s="33">
        <v>138862764</v>
      </c>
      <c r="L39" s="34">
        <v>67249802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449650410</v>
      </c>
      <c r="D40" s="45">
        <f t="shared" si="4"/>
        <v>379707619</v>
      </c>
      <c r="E40" s="46">
        <f t="shared" si="4"/>
        <v>335889780</v>
      </c>
      <c r="F40" s="47">
        <f t="shared" si="4"/>
        <v>85959048</v>
      </c>
      <c r="G40" s="45">
        <f t="shared" si="4"/>
        <v>86375712</v>
      </c>
      <c r="H40" s="46">
        <f t="shared" si="4"/>
        <v>86375712</v>
      </c>
      <c r="I40" s="48">
        <v>646019407</v>
      </c>
      <c r="J40" s="49">
        <f>+J38+J39</f>
        <v>129471497</v>
      </c>
      <c r="K40" s="45">
        <f>+K38+K39</f>
        <v>66536403</v>
      </c>
      <c r="L40" s="46">
        <f>+L38+L39</f>
        <v>47929820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415000</v>
      </c>
      <c r="F7" s="21">
        <v>139209792</v>
      </c>
      <c r="G7" s="19">
        <v>139209792</v>
      </c>
      <c r="H7" s="20">
        <v>139209792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651377</v>
      </c>
      <c r="E8" s="20">
        <v>1055622</v>
      </c>
      <c r="F8" s="21">
        <v>241149060</v>
      </c>
      <c r="G8" s="19">
        <v>141699065</v>
      </c>
      <c r="H8" s="20">
        <v>141699065</v>
      </c>
      <c r="I8" s="22">
        <v>2430573</v>
      </c>
      <c r="J8" s="23">
        <v>140172599</v>
      </c>
      <c r="K8" s="19">
        <v>142559211</v>
      </c>
      <c r="L8" s="20">
        <v>148074382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475206340</v>
      </c>
      <c r="E9" s="20">
        <v>879505775</v>
      </c>
      <c r="F9" s="21">
        <v>1057469496</v>
      </c>
      <c r="G9" s="19">
        <v>1057469491</v>
      </c>
      <c r="H9" s="20">
        <v>1057469491</v>
      </c>
      <c r="I9" s="22">
        <v>1039017905</v>
      </c>
      <c r="J9" s="23">
        <v>1184019000</v>
      </c>
      <c r="K9" s="19">
        <v>1265190996</v>
      </c>
      <c r="L9" s="20">
        <v>1363104996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314081116</v>
      </c>
      <c r="E10" s="20">
        <v>804232869</v>
      </c>
      <c r="F10" s="21">
        <v>526487004</v>
      </c>
      <c r="G10" s="19">
        <v>555891569</v>
      </c>
      <c r="H10" s="20">
        <v>555891569</v>
      </c>
      <c r="I10" s="22">
        <v>499604016</v>
      </c>
      <c r="J10" s="23">
        <v>575820996</v>
      </c>
      <c r="K10" s="19">
        <v>617655000</v>
      </c>
      <c r="L10" s="20">
        <v>638517732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13701996</v>
      </c>
      <c r="G11" s="19">
        <v>6323996</v>
      </c>
      <c r="H11" s="20">
        <v>6323996</v>
      </c>
      <c r="I11" s="22">
        <v>262106</v>
      </c>
      <c r="J11" s="23">
        <v>9000000</v>
      </c>
      <c r="K11" s="19">
        <v>7308000</v>
      </c>
      <c r="L11" s="20">
        <v>7636860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422954865</v>
      </c>
      <c r="E14" s="20">
        <v>-47491847</v>
      </c>
      <c r="F14" s="21">
        <v>-1436419236</v>
      </c>
      <c r="G14" s="19">
        <v>-1292722086</v>
      </c>
      <c r="H14" s="20">
        <v>-1292722086</v>
      </c>
      <c r="I14" s="22">
        <v>-602146293</v>
      </c>
      <c r="J14" s="23">
        <v>-1304137807</v>
      </c>
      <c r="K14" s="19">
        <v>-1440912373</v>
      </c>
      <c r="L14" s="20">
        <v>-1499549406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-358344</v>
      </c>
      <c r="G15" s="19">
        <v>-358344</v>
      </c>
      <c r="H15" s="20">
        <v>-358344</v>
      </c>
      <c r="I15" s="22">
        <v>0</v>
      </c>
      <c r="J15" s="23">
        <v>-150000</v>
      </c>
      <c r="K15" s="19">
        <v>-156600</v>
      </c>
      <c r="L15" s="20">
        <v>-163644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1212893698</v>
      </c>
      <c r="E17" s="28">
        <f t="shared" si="0"/>
        <v>1637717419</v>
      </c>
      <c r="F17" s="29">
        <f t="shared" si="0"/>
        <v>541239768</v>
      </c>
      <c r="G17" s="27">
        <f t="shared" si="0"/>
        <v>607513483</v>
      </c>
      <c r="H17" s="30">
        <f t="shared" si="0"/>
        <v>607513483</v>
      </c>
      <c r="I17" s="29">
        <f t="shared" si="0"/>
        <v>939168307</v>
      </c>
      <c r="J17" s="31">
        <f t="shared" si="0"/>
        <v>604724788</v>
      </c>
      <c r="K17" s="27">
        <f t="shared" si="0"/>
        <v>591644234</v>
      </c>
      <c r="L17" s="28">
        <f t="shared" si="0"/>
        <v>657620920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-301387384</v>
      </c>
      <c r="E26" s="20">
        <v>-689882023</v>
      </c>
      <c r="F26" s="21">
        <v>-523193748</v>
      </c>
      <c r="G26" s="19">
        <v>-600364328</v>
      </c>
      <c r="H26" s="20">
        <v>-600364328</v>
      </c>
      <c r="I26" s="22">
        <v>-453468420</v>
      </c>
      <c r="J26" s="23">
        <v>-560762524</v>
      </c>
      <c r="K26" s="19">
        <v>-634958876</v>
      </c>
      <c r="L26" s="20">
        <v>-590995982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-301387384</v>
      </c>
      <c r="E27" s="28">
        <f t="shared" si="1"/>
        <v>-689882023</v>
      </c>
      <c r="F27" s="29">
        <f t="shared" si="1"/>
        <v>-523193748</v>
      </c>
      <c r="G27" s="27">
        <f t="shared" si="1"/>
        <v>-600364328</v>
      </c>
      <c r="H27" s="28">
        <f t="shared" si="1"/>
        <v>-600364328</v>
      </c>
      <c r="I27" s="30">
        <f t="shared" si="1"/>
        <v>-453468420</v>
      </c>
      <c r="J27" s="31">
        <f t="shared" si="1"/>
        <v>-560762524</v>
      </c>
      <c r="K27" s="27">
        <f t="shared" si="1"/>
        <v>-634958876</v>
      </c>
      <c r="L27" s="28">
        <f t="shared" si="1"/>
        <v>-590995982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911506314</v>
      </c>
      <c r="E38" s="34">
        <f t="shared" si="3"/>
        <v>947835396</v>
      </c>
      <c r="F38" s="35">
        <f t="shared" si="3"/>
        <v>18046020</v>
      </c>
      <c r="G38" s="33">
        <f t="shared" si="3"/>
        <v>7149155</v>
      </c>
      <c r="H38" s="34">
        <f t="shared" si="3"/>
        <v>7149155</v>
      </c>
      <c r="I38" s="36">
        <f t="shared" si="3"/>
        <v>485699887</v>
      </c>
      <c r="J38" s="37">
        <f t="shared" si="3"/>
        <v>43962264</v>
      </c>
      <c r="K38" s="33">
        <f t="shared" si="3"/>
        <v>-43314642</v>
      </c>
      <c r="L38" s="34">
        <f t="shared" si="3"/>
        <v>66624938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669494127</v>
      </c>
      <c r="E39" s="34">
        <v>256366224</v>
      </c>
      <c r="F39" s="35">
        <v>19928004</v>
      </c>
      <c r="G39" s="33">
        <v>19928004</v>
      </c>
      <c r="H39" s="34">
        <v>19928004</v>
      </c>
      <c r="I39" s="36">
        <v>-79477788</v>
      </c>
      <c r="J39" s="37">
        <v>21382282</v>
      </c>
      <c r="K39" s="33">
        <v>65222542</v>
      </c>
      <c r="L39" s="34">
        <v>21728332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1581000441</v>
      </c>
      <c r="E40" s="46">
        <f t="shared" si="4"/>
        <v>1204201620</v>
      </c>
      <c r="F40" s="47">
        <f t="shared" si="4"/>
        <v>37974024</v>
      </c>
      <c r="G40" s="45">
        <f t="shared" si="4"/>
        <v>27077159</v>
      </c>
      <c r="H40" s="46">
        <f t="shared" si="4"/>
        <v>27077159</v>
      </c>
      <c r="I40" s="48">
        <v>396373128</v>
      </c>
      <c r="J40" s="49">
        <f>+J38+J39</f>
        <v>65344546</v>
      </c>
      <c r="K40" s="45">
        <f>+K38+K39</f>
        <v>21907900</v>
      </c>
      <c r="L40" s="46">
        <f>+L38+L39</f>
        <v>88353270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18158218</v>
      </c>
      <c r="H6" s="20">
        <v>18158218</v>
      </c>
      <c r="I6" s="22">
        <v>0</v>
      </c>
      <c r="J6" s="23">
        <v>20651438</v>
      </c>
      <c r="K6" s="19">
        <v>21320102</v>
      </c>
      <c r="L6" s="20">
        <v>22279507</v>
      </c>
    </row>
    <row r="7" spans="1:12" ht="13.5" x14ac:dyDescent="0.25">
      <c r="A7" s="24" t="s">
        <v>22</v>
      </c>
      <c r="B7" s="18" t="s">
        <v>19</v>
      </c>
      <c r="C7" s="19">
        <v>69072003</v>
      </c>
      <c r="D7" s="19">
        <v>72976369</v>
      </c>
      <c r="E7" s="20">
        <v>69150398</v>
      </c>
      <c r="F7" s="21">
        <v>29264472</v>
      </c>
      <c r="G7" s="19">
        <v>82734245</v>
      </c>
      <c r="H7" s="20">
        <v>82734245</v>
      </c>
      <c r="I7" s="22">
        <v>72109425</v>
      </c>
      <c r="J7" s="23">
        <v>139995375</v>
      </c>
      <c r="K7" s="19">
        <v>148123065</v>
      </c>
      <c r="L7" s="20">
        <v>154612604</v>
      </c>
    </row>
    <row r="8" spans="1:12" ht="13.5" x14ac:dyDescent="0.25">
      <c r="A8" s="24" t="s">
        <v>23</v>
      </c>
      <c r="B8" s="18" t="s">
        <v>19</v>
      </c>
      <c r="C8" s="19">
        <v>56843269</v>
      </c>
      <c r="D8" s="19">
        <v>122626690</v>
      </c>
      <c r="E8" s="20">
        <v>94610567</v>
      </c>
      <c r="F8" s="21">
        <v>8919912</v>
      </c>
      <c r="G8" s="19">
        <v>84010463</v>
      </c>
      <c r="H8" s="20">
        <v>84010463</v>
      </c>
      <c r="I8" s="22">
        <v>95138088</v>
      </c>
      <c r="J8" s="23">
        <v>16542216</v>
      </c>
      <c r="K8" s="19">
        <v>17271334</v>
      </c>
      <c r="L8" s="20">
        <v>19216960</v>
      </c>
    </row>
    <row r="9" spans="1:12" ht="13.5" x14ac:dyDescent="0.25">
      <c r="A9" s="24" t="s">
        <v>24</v>
      </c>
      <c r="B9" s="18" t="s">
        <v>25</v>
      </c>
      <c r="C9" s="19">
        <v>75279505</v>
      </c>
      <c r="D9" s="19">
        <v>48489429</v>
      </c>
      <c r="E9" s="20">
        <v>3942608</v>
      </c>
      <c r="F9" s="21">
        <v>0</v>
      </c>
      <c r="G9" s="19">
        <v>173004960</v>
      </c>
      <c r="H9" s="20">
        <v>173004960</v>
      </c>
      <c r="I9" s="22">
        <v>129758832</v>
      </c>
      <c r="J9" s="23">
        <v>199191261</v>
      </c>
      <c r="K9" s="19">
        <v>218978625</v>
      </c>
      <c r="L9" s="20">
        <v>241352993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36987996</v>
      </c>
      <c r="H10" s="20">
        <v>36987996</v>
      </c>
      <c r="I10" s="22">
        <v>0</v>
      </c>
      <c r="J10" s="23">
        <v>32713000</v>
      </c>
      <c r="K10" s="19">
        <v>54040000</v>
      </c>
      <c r="L10" s="20">
        <v>56351000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1244440</v>
      </c>
      <c r="H11" s="20">
        <v>1244440</v>
      </c>
      <c r="I11" s="22">
        <v>0</v>
      </c>
      <c r="J11" s="23">
        <v>3485937</v>
      </c>
      <c r="K11" s="19">
        <v>3639319</v>
      </c>
      <c r="L11" s="20">
        <v>3803089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85417743</v>
      </c>
      <c r="D14" s="19">
        <v>79217689</v>
      </c>
      <c r="E14" s="20">
        <v>-3230023</v>
      </c>
      <c r="F14" s="21">
        <v>681995138</v>
      </c>
      <c r="G14" s="19">
        <v>-375341310</v>
      </c>
      <c r="H14" s="20">
        <v>-375341310</v>
      </c>
      <c r="I14" s="22">
        <v>-36940110</v>
      </c>
      <c r="J14" s="23">
        <v>-379703344</v>
      </c>
      <c r="K14" s="19">
        <v>-401695168</v>
      </c>
      <c r="L14" s="20">
        <v>-428685880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-1776564</v>
      </c>
      <c r="H15" s="20">
        <v>-1776564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286612520</v>
      </c>
      <c r="D17" s="27">
        <f t="shared" ref="D17:L17" si="0">SUM(D6:D16)</f>
        <v>323310177</v>
      </c>
      <c r="E17" s="28">
        <f t="shared" si="0"/>
        <v>164473550</v>
      </c>
      <c r="F17" s="29">
        <f t="shared" si="0"/>
        <v>720179522</v>
      </c>
      <c r="G17" s="27">
        <f t="shared" si="0"/>
        <v>19022448</v>
      </c>
      <c r="H17" s="30">
        <f t="shared" si="0"/>
        <v>19022448</v>
      </c>
      <c r="I17" s="29">
        <f t="shared" si="0"/>
        <v>260066235</v>
      </c>
      <c r="J17" s="31">
        <f t="shared" si="0"/>
        <v>32875883</v>
      </c>
      <c r="K17" s="27">
        <f t="shared" si="0"/>
        <v>61677277</v>
      </c>
      <c r="L17" s="28">
        <f t="shared" si="0"/>
        <v>68930273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1053971</v>
      </c>
      <c r="D21" s="19">
        <v>1220844</v>
      </c>
      <c r="E21" s="20">
        <v>1936287</v>
      </c>
      <c r="F21" s="38">
        <v>3704</v>
      </c>
      <c r="G21" s="39">
        <v>1716852</v>
      </c>
      <c r="H21" s="40">
        <v>1716852</v>
      </c>
      <c r="I21" s="22">
        <v>1892284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-10731000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-10845815</v>
      </c>
      <c r="D26" s="19">
        <v>-25550166</v>
      </c>
      <c r="E26" s="20">
        <v>-31823253</v>
      </c>
      <c r="F26" s="21">
        <v>0</v>
      </c>
      <c r="G26" s="19">
        <v>-44821992</v>
      </c>
      <c r="H26" s="20">
        <v>-44821992</v>
      </c>
      <c r="I26" s="22">
        <v>-19570894</v>
      </c>
      <c r="J26" s="23">
        <v>-37713000</v>
      </c>
      <c r="K26" s="19">
        <v>-49372372</v>
      </c>
      <c r="L26" s="20">
        <v>-51553757</v>
      </c>
    </row>
    <row r="27" spans="1:12" ht="13.5" x14ac:dyDescent="0.25">
      <c r="A27" s="25" t="s">
        <v>40</v>
      </c>
      <c r="B27" s="26" t="s">
        <v>19</v>
      </c>
      <c r="C27" s="27">
        <f>SUM(C21:C26)</f>
        <v>-9791844</v>
      </c>
      <c r="D27" s="27">
        <f t="shared" ref="D27:L27" si="1">SUM(D21:D26)</f>
        <v>-24329322</v>
      </c>
      <c r="E27" s="28">
        <f t="shared" si="1"/>
        <v>-29886966</v>
      </c>
      <c r="F27" s="29">
        <f t="shared" si="1"/>
        <v>3704</v>
      </c>
      <c r="G27" s="27">
        <f t="shared" si="1"/>
        <v>-43105140</v>
      </c>
      <c r="H27" s="28">
        <f t="shared" si="1"/>
        <v>-43105140</v>
      </c>
      <c r="I27" s="30">
        <f t="shared" si="1"/>
        <v>-17678610</v>
      </c>
      <c r="J27" s="31">
        <f t="shared" si="1"/>
        <v>-48444000</v>
      </c>
      <c r="K27" s="27">
        <f t="shared" si="1"/>
        <v>-49372372</v>
      </c>
      <c r="L27" s="28">
        <f t="shared" si="1"/>
        <v>-51553757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-19901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-409621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-409621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-19901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276411055</v>
      </c>
      <c r="D38" s="33">
        <f t="shared" ref="D38:L38" si="3">+D17+D27+D36</f>
        <v>298980855</v>
      </c>
      <c r="E38" s="34">
        <f t="shared" si="3"/>
        <v>134586584</v>
      </c>
      <c r="F38" s="35">
        <f t="shared" si="3"/>
        <v>720183226</v>
      </c>
      <c r="G38" s="33">
        <f t="shared" si="3"/>
        <v>-24082692</v>
      </c>
      <c r="H38" s="34">
        <f t="shared" si="3"/>
        <v>-24082692</v>
      </c>
      <c r="I38" s="36">
        <f t="shared" si="3"/>
        <v>242367724</v>
      </c>
      <c r="J38" s="37">
        <f t="shared" si="3"/>
        <v>-15568117</v>
      </c>
      <c r="K38" s="33">
        <f t="shared" si="3"/>
        <v>12304905</v>
      </c>
      <c r="L38" s="34">
        <f t="shared" si="3"/>
        <v>17376516</v>
      </c>
    </row>
    <row r="39" spans="1:12" ht="13.5" x14ac:dyDescent="0.25">
      <c r="A39" s="24" t="s">
        <v>48</v>
      </c>
      <c r="B39" s="18" t="s">
        <v>49</v>
      </c>
      <c r="C39" s="33">
        <v>-12911915</v>
      </c>
      <c r="D39" s="33">
        <v>-41351864</v>
      </c>
      <c r="E39" s="34">
        <v>-171926757</v>
      </c>
      <c r="F39" s="35">
        <v>0</v>
      </c>
      <c r="G39" s="33">
        <v>0</v>
      </c>
      <c r="H39" s="34">
        <v>0</v>
      </c>
      <c r="I39" s="36">
        <v>25416002</v>
      </c>
      <c r="J39" s="37">
        <v>12473161</v>
      </c>
      <c r="K39" s="33">
        <v>7636054</v>
      </c>
      <c r="L39" s="34">
        <v>19940969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263499140</v>
      </c>
      <c r="D40" s="45">
        <f t="shared" si="4"/>
        <v>257628991</v>
      </c>
      <c r="E40" s="46">
        <f t="shared" si="4"/>
        <v>-37340173</v>
      </c>
      <c r="F40" s="47">
        <f t="shared" si="4"/>
        <v>720183226</v>
      </c>
      <c r="G40" s="45">
        <f t="shared" si="4"/>
        <v>-24082692</v>
      </c>
      <c r="H40" s="46">
        <f t="shared" si="4"/>
        <v>-24082692</v>
      </c>
      <c r="I40" s="48">
        <v>289729659</v>
      </c>
      <c r="J40" s="49">
        <f>+J38+J39</f>
        <v>-3094956</v>
      </c>
      <c r="K40" s="45">
        <f>+K38+K39</f>
        <v>19940959</v>
      </c>
      <c r="L40" s="46">
        <f>+L38+L39</f>
        <v>37317485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40551537</v>
      </c>
      <c r="D6" s="19">
        <v>61158</v>
      </c>
      <c r="E6" s="20">
        <v>865448</v>
      </c>
      <c r="F6" s="21">
        <v>32065826</v>
      </c>
      <c r="G6" s="19">
        <v>33269087</v>
      </c>
      <c r="H6" s="20">
        <v>33269087</v>
      </c>
      <c r="I6" s="22">
        <v>43421033</v>
      </c>
      <c r="J6" s="23">
        <v>52687238</v>
      </c>
      <c r="K6" s="19">
        <v>55005477</v>
      </c>
      <c r="L6" s="20">
        <v>57480722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310</v>
      </c>
      <c r="F7" s="21">
        <v>23234516</v>
      </c>
      <c r="G7" s="19">
        <v>22888420</v>
      </c>
      <c r="H7" s="20">
        <v>22888420</v>
      </c>
      <c r="I7" s="22">
        <v>11248987</v>
      </c>
      <c r="J7" s="23">
        <v>28350445</v>
      </c>
      <c r="K7" s="19">
        <v>29597863</v>
      </c>
      <c r="L7" s="20">
        <v>30929767</v>
      </c>
    </row>
    <row r="8" spans="1:12" ht="13.5" x14ac:dyDescent="0.25">
      <c r="A8" s="24" t="s">
        <v>23</v>
      </c>
      <c r="B8" s="18" t="s">
        <v>19</v>
      </c>
      <c r="C8" s="19">
        <v>2078846</v>
      </c>
      <c r="D8" s="19">
        <v>31201773</v>
      </c>
      <c r="E8" s="20">
        <v>30161470</v>
      </c>
      <c r="F8" s="21">
        <v>49224741</v>
      </c>
      <c r="G8" s="19">
        <v>39032898</v>
      </c>
      <c r="H8" s="20">
        <v>39032898</v>
      </c>
      <c r="I8" s="22">
        <v>68685550</v>
      </c>
      <c r="J8" s="23">
        <v>56097223</v>
      </c>
      <c r="K8" s="19">
        <v>55707028</v>
      </c>
      <c r="L8" s="20">
        <v>58213845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446</v>
      </c>
      <c r="F9" s="21">
        <v>531690000</v>
      </c>
      <c r="G9" s="19">
        <v>535640000</v>
      </c>
      <c r="H9" s="20">
        <v>535640000</v>
      </c>
      <c r="I9" s="22">
        <v>613403205</v>
      </c>
      <c r="J9" s="23">
        <v>586173000</v>
      </c>
      <c r="K9" s="19">
        <v>617729000</v>
      </c>
      <c r="L9" s="20">
        <v>654352000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111484000</v>
      </c>
      <c r="G10" s="19">
        <v>120534000</v>
      </c>
      <c r="H10" s="20">
        <v>120534000</v>
      </c>
      <c r="I10" s="22">
        <v>124174000</v>
      </c>
      <c r="J10" s="23">
        <v>116672000</v>
      </c>
      <c r="K10" s="19">
        <v>119427000</v>
      </c>
      <c r="L10" s="20">
        <v>124696000</v>
      </c>
    </row>
    <row r="11" spans="1:12" ht="13.5" x14ac:dyDescent="0.25">
      <c r="A11" s="24" t="s">
        <v>27</v>
      </c>
      <c r="B11" s="18" t="s">
        <v>19</v>
      </c>
      <c r="C11" s="19">
        <v>10425237</v>
      </c>
      <c r="D11" s="19">
        <v>17375035</v>
      </c>
      <c r="E11" s="20">
        <v>18004151</v>
      </c>
      <c r="F11" s="21">
        <v>16656000</v>
      </c>
      <c r="G11" s="19">
        <v>24000000</v>
      </c>
      <c r="H11" s="20">
        <v>24000000</v>
      </c>
      <c r="I11" s="22">
        <v>26133409</v>
      </c>
      <c r="J11" s="23">
        <v>22000000</v>
      </c>
      <c r="K11" s="19">
        <v>22968000</v>
      </c>
      <c r="L11" s="20">
        <v>24001560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184290735</v>
      </c>
      <c r="D14" s="19">
        <v>91616252</v>
      </c>
      <c r="E14" s="20">
        <v>-114220647</v>
      </c>
      <c r="F14" s="21">
        <v>-555456602</v>
      </c>
      <c r="G14" s="19">
        <v>-561309290</v>
      </c>
      <c r="H14" s="20">
        <v>-561309290</v>
      </c>
      <c r="I14" s="22">
        <v>-498165791</v>
      </c>
      <c r="J14" s="23">
        <v>-631112470</v>
      </c>
      <c r="K14" s="19">
        <v>-633693635</v>
      </c>
      <c r="L14" s="20">
        <v>-639717107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</v>
      </c>
      <c r="G15" s="19">
        <v>-10000</v>
      </c>
      <c r="H15" s="20">
        <v>-10000</v>
      </c>
      <c r="I15" s="22">
        <v>0</v>
      </c>
      <c r="J15" s="23">
        <v>-10000</v>
      </c>
      <c r="K15" s="19">
        <v>-10440</v>
      </c>
      <c r="L15" s="20">
        <v>-10910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-8930000</v>
      </c>
      <c r="G16" s="19">
        <v>-6950000</v>
      </c>
      <c r="H16" s="20">
        <v>-6950000</v>
      </c>
      <c r="I16" s="22">
        <v>0</v>
      </c>
      <c r="J16" s="23">
        <v>-1155300</v>
      </c>
      <c r="K16" s="19">
        <v>-1206133</v>
      </c>
      <c r="L16" s="20">
        <v>-1260409</v>
      </c>
    </row>
    <row r="17" spans="1:12" ht="13.5" x14ac:dyDescent="0.25">
      <c r="A17" s="25" t="s">
        <v>33</v>
      </c>
      <c r="B17" s="26" t="s">
        <v>19</v>
      </c>
      <c r="C17" s="27">
        <f>SUM(C6:C16)</f>
        <v>237346355</v>
      </c>
      <c r="D17" s="27">
        <f t="shared" ref="D17:L17" si="0">SUM(D6:D16)</f>
        <v>140254218</v>
      </c>
      <c r="E17" s="28">
        <f t="shared" si="0"/>
        <v>-65188822</v>
      </c>
      <c r="F17" s="29">
        <f t="shared" si="0"/>
        <v>199958481</v>
      </c>
      <c r="G17" s="27">
        <f t="shared" si="0"/>
        <v>207095115</v>
      </c>
      <c r="H17" s="30">
        <f t="shared" si="0"/>
        <v>207095115</v>
      </c>
      <c r="I17" s="29">
        <f t="shared" si="0"/>
        <v>388900393</v>
      </c>
      <c r="J17" s="31">
        <f t="shared" si="0"/>
        <v>229702136</v>
      </c>
      <c r="K17" s="27">
        <f t="shared" si="0"/>
        <v>265524160</v>
      </c>
      <c r="L17" s="28">
        <f t="shared" si="0"/>
        <v>308685468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-70820808</v>
      </c>
      <c r="D26" s="19">
        <v>-158995273</v>
      </c>
      <c r="E26" s="20">
        <v>-118030699</v>
      </c>
      <c r="F26" s="21">
        <v>-199305000</v>
      </c>
      <c r="G26" s="19">
        <v>-210162807</v>
      </c>
      <c r="H26" s="20">
        <v>-210162807</v>
      </c>
      <c r="I26" s="22">
        <v>-153456144</v>
      </c>
      <c r="J26" s="23">
        <v>-363709026</v>
      </c>
      <c r="K26" s="19">
        <v>-332591819</v>
      </c>
      <c r="L26" s="20">
        <v>-325740000</v>
      </c>
    </row>
    <row r="27" spans="1:12" ht="13.5" x14ac:dyDescent="0.25">
      <c r="A27" s="25" t="s">
        <v>40</v>
      </c>
      <c r="B27" s="26" t="s">
        <v>19</v>
      </c>
      <c r="C27" s="27">
        <f>SUM(C21:C26)</f>
        <v>-70820808</v>
      </c>
      <c r="D27" s="27">
        <f t="shared" ref="D27:L27" si="1">SUM(D21:D26)</f>
        <v>-158995273</v>
      </c>
      <c r="E27" s="28">
        <f t="shared" si="1"/>
        <v>-118030699</v>
      </c>
      <c r="F27" s="29">
        <f t="shared" si="1"/>
        <v>-199305000</v>
      </c>
      <c r="G27" s="27">
        <f t="shared" si="1"/>
        <v>-210162807</v>
      </c>
      <c r="H27" s="28">
        <f t="shared" si="1"/>
        <v>-210162807</v>
      </c>
      <c r="I27" s="30">
        <f t="shared" si="1"/>
        <v>-153456144</v>
      </c>
      <c r="J27" s="31">
        <f t="shared" si="1"/>
        <v>-363709026</v>
      </c>
      <c r="K27" s="27">
        <f t="shared" si="1"/>
        <v>-332591819</v>
      </c>
      <c r="L27" s="28">
        <f t="shared" si="1"/>
        <v>-325740000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166525547</v>
      </c>
      <c r="D38" s="33">
        <f t="shared" ref="D38:L38" si="3">+D17+D27+D36</f>
        <v>-18741055</v>
      </c>
      <c r="E38" s="34">
        <f t="shared" si="3"/>
        <v>-183219521</v>
      </c>
      <c r="F38" s="35">
        <f t="shared" si="3"/>
        <v>653481</v>
      </c>
      <c r="G38" s="33">
        <f t="shared" si="3"/>
        <v>-3067692</v>
      </c>
      <c r="H38" s="34">
        <f t="shared" si="3"/>
        <v>-3067692</v>
      </c>
      <c r="I38" s="36">
        <f t="shared" si="3"/>
        <v>235444249</v>
      </c>
      <c r="J38" s="37">
        <f t="shared" si="3"/>
        <v>-134006890</v>
      </c>
      <c r="K38" s="33">
        <f t="shared" si="3"/>
        <v>-67067659</v>
      </c>
      <c r="L38" s="34">
        <f t="shared" si="3"/>
        <v>-17054532</v>
      </c>
    </row>
    <row r="39" spans="1:12" ht="13.5" x14ac:dyDescent="0.25">
      <c r="A39" s="24" t="s">
        <v>48</v>
      </c>
      <c r="B39" s="18" t="s">
        <v>49</v>
      </c>
      <c r="C39" s="33">
        <v>182702780</v>
      </c>
      <c r="D39" s="33">
        <v>1220824</v>
      </c>
      <c r="E39" s="34">
        <v>-264920916</v>
      </c>
      <c r="F39" s="35">
        <v>647396794</v>
      </c>
      <c r="G39" s="33">
        <v>891291688</v>
      </c>
      <c r="H39" s="34">
        <v>891291688</v>
      </c>
      <c r="I39" s="36">
        <v>890587982</v>
      </c>
      <c r="J39" s="37">
        <v>891291688</v>
      </c>
      <c r="K39" s="33">
        <v>751284796</v>
      </c>
      <c r="L39" s="34">
        <v>677953135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349228327</v>
      </c>
      <c r="D40" s="45">
        <f t="shared" si="4"/>
        <v>-17520231</v>
      </c>
      <c r="E40" s="46">
        <f t="shared" si="4"/>
        <v>-448140437</v>
      </c>
      <c r="F40" s="47">
        <f t="shared" si="4"/>
        <v>648050275</v>
      </c>
      <c r="G40" s="45">
        <f t="shared" si="4"/>
        <v>888223996</v>
      </c>
      <c r="H40" s="46">
        <f t="shared" si="4"/>
        <v>888223996</v>
      </c>
      <c r="I40" s="48">
        <v>2107698146</v>
      </c>
      <c r="J40" s="49">
        <f>+J38+J39</f>
        <v>757284798</v>
      </c>
      <c r="K40" s="45">
        <f>+K38+K39</f>
        <v>684217137</v>
      </c>
      <c r="L40" s="46">
        <f>+L38+L39</f>
        <v>660898603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106672698</v>
      </c>
      <c r="D6" s="19">
        <v>237342581</v>
      </c>
      <c r="E6" s="20">
        <v>191507484</v>
      </c>
      <c r="F6" s="21">
        <v>57465000</v>
      </c>
      <c r="G6" s="19">
        <v>75483499</v>
      </c>
      <c r="H6" s="20">
        <v>75483499</v>
      </c>
      <c r="I6" s="22">
        <v>210447636</v>
      </c>
      <c r="J6" s="23">
        <v>79107000</v>
      </c>
      <c r="K6" s="19">
        <v>82587000</v>
      </c>
      <c r="L6" s="20">
        <v>86304000</v>
      </c>
    </row>
    <row r="7" spans="1:12" ht="13.5" x14ac:dyDescent="0.25">
      <c r="A7" s="24" t="s">
        <v>22</v>
      </c>
      <c r="B7" s="18" t="s">
        <v>19</v>
      </c>
      <c r="C7" s="19">
        <v>613762358</v>
      </c>
      <c r="D7" s="19">
        <v>326945871</v>
      </c>
      <c r="E7" s="20">
        <v>341048849</v>
      </c>
      <c r="F7" s="21">
        <v>411590000</v>
      </c>
      <c r="G7" s="19">
        <v>498842700</v>
      </c>
      <c r="H7" s="20">
        <v>498842700</v>
      </c>
      <c r="I7" s="22">
        <v>359010705</v>
      </c>
      <c r="J7" s="23">
        <v>537968702</v>
      </c>
      <c r="K7" s="19">
        <v>584288316</v>
      </c>
      <c r="L7" s="20">
        <v>634595287</v>
      </c>
    </row>
    <row r="8" spans="1:12" ht="13.5" x14ac:dyDescent="0.25">
      <c r="A8" s="24" t="s">
        <v>23</v>
      </c>
      <c r="B8" s="18" t="s">
        <v>19</v>
      </c>
      <c r="C8" s="19">
        <v>131723263</v>
      </c>
      <c r="D8" s="19">
        <v>50277276</v>
      </c>
      <c r="E8" s="20">
        <v>207619882</v>
      </c>
      <c r="F8" s="21">
        <v>279597765</v>
      </c>
      <c r="G8" s="19">
        <v>188099809</v>
      </c>
      <c r="H8" s="20">
        <v>188099809</v>
      </c>
      <c r="I8" s="22">
        <v>40123476</v>
      </c>
      <c r="J8" s="23">
        <v>159591000</v>
      </c>
      <c r="K8" s="19">
        <v>105124000</v>
      </c>
      <c r="L8" s="20">
        <v>105398000</v>
      </c>
    </row>
    <row r="9" spans="1:12" ht="13.5" x14ac:dyDescent="0.25">
      <c r="A9" s="24" t="s">
        <v>24</v>
      </c>
      <c r="B9" s="18" t="s">
        <v>25</v>
      </c>
      <c r="C9" s="19">
        <v>1240972</v>
      </c>
      <c r="D9" s="19">
        <v>361092073</v>
      </c>
      <c r="E9" s="20">
        <v>478531532</v>
      </c>
      <c r="F9" s="21">
        <v>440365553</v>
      </c>
      <c r="G9" s="19">
        <v>468645553</v>
      </c>
      <c r="H9" s="20">
        <v>468645553</v>
      </c>
      <c r="I9" s="22">
        <v>432495305</v>
      </c>
      <c r="J9" s="23">
        <v>466925000</v>
      </c>
      <c r="K9" s="19">
        <v>483676000</v>
      </c>
      <c r="L9" s="20">
        <v>518202000</v>
      </c>
    </row>
    <row r="10" spans="1:12" ht="13.5" x14ac:dyDescent="0.25">
      <c r="A10" s="24" t="s">
        <v>26</v>
      </c>
      <c r="B10" s="18" t="s">
        <v>25</v>
      </c>
      <c r="C10" s="19">
        <v>32302215</v>
      </c>
      <c r="D10" s="19">
        <v>71751755</v>
      </c>
      <c r="E10" s="20">
        <v>98216000</v>
      </c>
      <c r="F10" s="21">
        <v>69633447</v>
      </c>
      <c r="G10" s="19">
        <v>69633447</v>
      </c>
      <c r="H10" s="20">
        <v>69633447</v>
      </c>
      <c r="I10" s="22">
        <v>84058000</v>
      </c>
      <c r="J10" s="23">
        <v>106890000</v>
      </c>
      <c r="K10" s="19">
        <v>118271000</v>
      </c>
      <c r="L10" s="20">
        <v>122461000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4627000</v>
      </c>
      <c r="G11" s="19">
        <v>6423000</v>
      </c>
      <c r="H11" s="20">
        <v>6423000</v>
      </c>
      <c r="I11" s="22">
        <v>0</v>
      </c>
      <c r="J11" s="23">
        <v>6731000</v>
      </c>
      <c r="K11" s="19">
        <v>7027000</v>
      </c>
      <c r="L11" s="20">
        <v>7344000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495181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-155320859</v>
      </c>
      <c r="D14" s="19">
        <v>146191714</v>
      </c>
      <c r="E14" s="20">
        <v>-451453675</v>
      </c>
      <c r="F14" s="21">
        <v>-757462473</v>
      </c>
      <c r="G14" s="19">
        <v>-910282793</v>
      </c>
      <c r="H14" s="20">
        <v>-910282793</v>
      </c>
      <c r="I14" s="22">
        <v>-983008154</v>
      </c>
      <c r="J14" s="23">
        <v>-899317000</v>
      </c>
      <c r="K14" s="19">
        <v>-900908000</v>
      </c>
      <c r="L14" s="20">
        <v>-950900000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-323870</v>
      </c>
      <c r="E15" s="20">
        <v>0</v>
      </c>
      <c r="F15" s="21">
        <v>-200000</v>
      </c>
      <c r="G15" s="19">
        <v>-200000</v>
      </c>
      <c r="H15" s="20">
        <v>-200000</v>
      </c>
      <c r="I15" s="22">
        <v>0</v>
      </c>
      <c r="J15" s="23">
        <v>-100000</v>
      </c>
      <c r="K15" s="19">
        <v>-50000</v>
      </c>
      <c r="L15" s="20">
        <v>-10000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730380647</v>
      </c>
      <c r="D17" s="27">
        <f t="shared" ref="D17:L17" si="0">SUM(D6:D16)</f>
        <v>1193277400</v>
      </c>
      <c r="E17" s="28">
        <f t="shared" si="0"/>
        <v>865470072</v>
      </c>
      <c r="F17" s="29">
        <f t="shared" si="0"/>
        <v>505616292</v>
      </c>
      <c r="G17" s="27">
        <f t="shared" si="0"/>
        <v>396645215</v>
      </c>
      <c r="H17" s="30">
        <f t="shared" si="0"/>
        <v>396645215</v>
      </c>
      <c r="I17" s="29">
        <f t="shared" si="0"/>
        <v>143622149</v>
      </c>
      <c r="J17" s="31">
        <f t="shared" si="0"/>
        <v>457795702</v>
      </c>
      <c r="K17" s="27">
        <f t="shared" si="0"/>
        <v>480015316</v>
      </c>
      <c r="L17" s="28">
        <f t="shared" si="0"/>
        <v>523394287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41494868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-88926623</v>
      </c>
      <c r="D26" s="19">
        <v>-53217878</v>
      </c>
      <c r="E26" s="20">
        <v>-148661138</v>
      </c>
      <c r="F26" s="21">
        <v>-424622191</v>
      </c>
      <c r="G26" s="19">
        <v>-332968485</v>
      </c>
      <c r="H26" s="20">
        <v>-332968485</v>
      </c>
      <c r="I26" s="22">
        <v>-214262436</v>
      </c>
      <c r="J26" s="23">
        <v>-449888000</v>
      </c>
      <c r="K26" s="19">
        <v>-460421000</v>
      </c>
      <c r="L26" s="20">
        <v>-456058400</v>
      </c>
    </row>
    <row r="27" spans="1:12" ht="13.5" x14ac:dyDescent="0.25">
      <c r="A27" s="25" t="s">
        <v>40</v>
      </c>
      <c r="B27" s="26" t="s">
        <v>19</v>
      </c>
      <c r="C27" s="27">
        <f>SUM(C21:C26)</f>
        <v>-88926623</v>
      </c>
      <c r="D27" s="27">
        <f t="shared" ref="D27:L27" si="1">SUM(D21:D26)</f>
        <v>-11723010</v>
      </c>
      <c r="E27" s="28">
        <f t="shared" si="1"/>
        <v>-148661138</v>
      </c>
      <c r="F27" s="29">
        <f t="shared" si="1"/>
        <v>-424622191</v>
      </c>
      <c r="G27" s="27">
        <f t="shared" si="1"/>
        <v>-332968485</v>
      </c>
      <c r="H27" s="28">
        <f t="shared" si="1"/>
        <v>-332968485</v>
      </c>
      <c r="I27" s="30">
        <f t="shared" si="1"/>
        <v>-214262436</v>
      </c>
      <c r="J27" s="31">
        <f t="shared" si="1"/>
        <v>-449888000</v>
      </c>
      <c r="K27" s="27">
        <f t="shared" si="1"/>
        <v>-460421000</v>
      </c>
      <c r="L27" s="28">
        <f t="shared" si="1"/>
        <v>-456058400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-116001</v>
      </c>
      <c r="D33" s="19">
        <v>-83045</v>
      </c>
      <c r="E33" s="20">
        <v>289657</v>
      </c>
      <c r="F33" s="21">
        <v>0</v>
      </c>
      <c r="G33" s="39">
        <v>0</v>
      </c>
      <c r="H33" s="40">
        <v>0</v>
      </c>
      <c r="I33" s="42">
        <v>-852394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-116001</v>
      </c>
      <c r="D36" s="27">
        <f t="shared" ref="D36:L36" si="2">SUM(D31:D35)</f>
        <v>-83045</v>
      </c>
      <c r="E36" s="28">
        <f t="shared" si="2"/>
        <v>289657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-852394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641338023</v>
      </c>
      <c r="D38" s="33">
        <f t="shared" ref="D38:L38" si="3">+D17+D27+D36</f>
        <v>1181471345</v>
      </c>
      <c r="E38" s="34">
        <f t="shared" si="3"/>
        <v>717098591</v>
      </c>
      <c r="F38" s="35">
        <f t="shared" si="3"/>
        <v>80994101</v>
      </c>
      <c r="G38" s="33">
        <f t="shared" si="3"/>
        <v>63676730</v>
      </c>
      <c r="H38" s="34">
        <f t="shared" si="3"/>
        <v>63676730</v>
      </c>
      <c r="I38" s="36">
        <f t="shared" si="3"/>
        <v>-71492681</v>
      </c>
      <c r="J38" s="37">
        <f t="shared" si="3"/>
        <v>7907702</v>
      </c>
      <c r="K38" s="33">
        <f t="shared" si="3"/>
        <v>19594316</v>
      </c>
      <c r="L38" s="34">
        <f t="shared" si="3"/>
        <v>67335887</v>
      </c>
    </row>
    <row r="39" spans="1:12" ht="13.5" x14ac:dyDescent="0.25">
      <c r="A39" s="24" t="s">
        <v>48</v>
      </c>
      <c r="B39" s="18" t="s">
        <v>49</v>
      </c>
      <c r="C39" s="33">
        <v>-230726798</v>
      </c>
      <c r="D39" s="33">
        <v>-242742060</v>
      </c>
      <c r="E39" s="34">
        <v>-253928850</v>
      </c>
      <c r="F39" s="35">
        <v>143651854</v>
      </c>
      <c r="G39" s="33">
        <v>143651854</v>
      </c>
      <c r="H39" s="34">
        <v>143651854</v>
      </c>
      <c r="I39" s="36">
        <v>226077585</v>
      </c>
      <c r="J39" s="37">
        <v>143651854</v>
      </c>
      <c r="K39" s="33">
        <v>151559556</v>
      </c>
      <c r="L39" s="34">
        <v>171153872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410611225</v>
      </c>
      <c r="D40" s="45">
        <f t="shared" si="4"/>
        <v>938729285</v>
      </c>
      <c r="E40" s="46">
        <f t="shared" si="4"/>
        <v>463169741</v>
      </c>
      <c r="F40" s="47">
        <f t="shared" si="4"/>
        <v>224645955</v>
      </c>
      <c r="G40" s="45">
        <f t="shared" si="4"/>
        <v>207328584</v>
      </c>
      <c r="H40" s="46">
        <f t="shared" si="4"/>
        <v>207328584</v>
      </c>
      <c r="I40" s="48">
        <v>360372100</v>
      </c>
      <c r="J40" s="49">
        <f>+J38+J39</f>
        <v>151559556</v>
      </c>
      <c r="K40" s="45">
        <f>+K38+K39</f>
        <v>171153872</v>
      </c>
      <c r="L40" s="46">
        <f>+L38+L39</f>
        <v>238489759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8147203</v>
      </c>
      <c r="D6" s="19">
        <v>7339142</v>
      </c>
      <c r="E6" s="20">
        <v>10624031</v>
      </c>
      <c r="F6" s="21">
        <v>9475668</v>
      </c>
      <c r="G6" s="19">
        <v>9475668</v>
      </c>
      <c r="H6" s="20">
        <v>9475668</v>
      </c>
      <c r="I6" s="22">
        <v>13095468</v>
      </c>
      <c r="J6" s="23">
        <v>10583220</v>
      </c>
      <c r="K6" s="19">
        <v>11048856</v>
      </c>
      <c r="L6" s="20">
        <v>11546064</v>
      </c>
    </row>
    <row r="7" spans="1:12" ht="13.5" x14ac:dyDescent="0.25">
      <c r="A7" s="24" t="s">
        <v>22</v>
      </c>
      <c r="B7" s="18" t="s">
        <v>19</v>
      </c>
      <c r="C7" s="19">
        <v>644288</v>
      </c>
      <c r="D7" s="19">
        <v>956468</v>
      </c>
      <c r="E7" s="20">
        <v>1484673</v>
      </c>
      <c r="F7" s="21">
        <v>1287612</v>
      </c>
      <c r="G7" s="19">
        <v>1910512</v>
      </c>
      <c r="H7" s="20">
        <v>1910512</v>
      </c>
      <c r="I7" s="22">
        <v>1609955</v>
      </c>
      <c r="J7" s="23">
        <v>1927296</v>
      </c>
      <c r="K7" s="19">
        <v>2012100</v>
      </c>
      <c r="L7" s="20">
        <v>2102652</v>
      </c>
    </row>
    <row r="8" spans="1:12" ht="13.5" x14ac:dyDescent="0.25">
      <c r="A8" s="24" t="s">
        <v>23</v>
      </c>
      <c r="B8" s="18" t="s">
        <v>19</v>
      </c>
      <c r="C8" s="19">
        <v>150789</v>
      </c>
      <c r="D8" s="19">
        <v>6374</v>
      </c>
      <c r="E8" s="20">
        <v>620898</v>
      </c>
      <c r="F8" s="21">
        <v>95407788</v>
      </c>
      <c r="G8" s="19">
        <v>105761414</v>
      </c>
      <c r="H8" s="20">
        <v>105761414</v>
      </c>
      <c r="I8" s="22">
        <v>16904712</v>
      </c>
      <c r="J8" s="23">
        <v>32730180</v>
      </c>
      <c r="K8" s="19">
        <v>16746298</v>
      </c>
      <c r="L8" s="20">
        <v>12797400</v>
      </c>
    </row>
    <row r="9" spans="1:12" ht="13.5" x14ac:dyDescent="0.25">
      <c r="A9" s="24" t="s">
        <v>24</v>
      </c>
      <c r="B9" s="18" t="s">
        <v>25</v>
      </c>
      <c r="C9" s="19">
        <v>3551811</v>
      </c>
      <c r="D9" s="19">
        <v>33269714</v>
      </c>
      <c r="E9" s="20">
        <v>516485094</v>
      </c>
      <c r="F9" s="21">
        <v>416518008</v>
      </c>
      <c r="G9" s="19">
        <v>442518008</v>
      </c>
      <c r="H9" s="20">
        <v>442518008</v>
      </c>
      <c r="I9" s="22">
        <v>496763454</v>
      </c>
      <c r="J9" s="23">
        <v>458352004</v>
      </c>
      <c r="K9" s="19">
        <v>485776000</v>
      </c>
      <c r="L9" s="20">
        <v>517881000</v>
      </c>
    </row>
    <row r="10" spans="1:12" ht="13.5" x14ac:dyDescent="0.25">
      <c r="A10" s="24" t="s">
        <v>26</v>
      </c>
      <c r="B10" s="18" t="s">
        <v>25</v>
      </c>
      <c r="C10" s="19">
        <v>4369</v>
      </c>
      <c r="D10" s="19">
        <v>10000000</v>
      </c>
      <c r="E10" s="20">
        <v>10660012</v>
      </c>
      <c r="F10" s="21">
        <v>101757996</v>
      </c>
      <c r="G10" s="19">
        <v>129758000</v>
      </c>
      <c r="H10" s="20">
        <v>129758000</v>
      </c>
      <c r="I10" s="22">
        <v>15000240</v>
      </c>
      <c r="J10" s="23">
        <v>98889000</v>
      </c>
      <c r="K10" s="19">
        <v>110146000</v>
      </c>
      <c r="L10" s="20">
        <v>119392004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6888876</v>
      </c>
      <c r="G11" s="19">
        <v>22994313</v>
      </c>
      <c r="H11" s="20">
        <v>22994313</v>
      </c>
      <c r="I11" s="22">
        <v>121866</v>
      </c>
      <c r="J11" s="23">
        <v>15117996</v>
      </c>
      <c r="K11" s="19">
        <v>15783196</v>
      </c>
      <c r="L11" s="20">
        <v>16493436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133421605</v>
      </c>
      <c r="D14" s="19">
        <v>141804488</v>
      </c>
      <c r="E14" s="20">
        <v>-133546318</v>
      </c>
      <c r="F14" s="21">
        <v>-368612904</v>
      </c>
      <c r="G14" s="19">
        <v>-434970905</v>
      </c>
      <c r="H14" s="20">
        <v>-434970905</v>
      </c>
      <c r="I14" s="22">
        <v>-252272350</v>
      </c>
      <c r="J14" s="23">
        <v>-353622010</v>
      </c>
      <c r="K14" s="19">
        <v>-347648618</v>
      </c>
      <c r="L14" s="20">
        <v>-385466845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145920065</v>
      </c>
      <c r="D17" s="27">
        <f t="shared" ref="D17:L17" si="0">SUM(D6:D16)</f>
        <v>193376186</v>
      </c>
      <c r="E17" s="28">
        <f t="shared" si="0"/>
        <v>406328390</v>
      </c>
      <c r="F17" s="29">
        <f t="shared" si="0"/>
        <v>262723044</v>
      </c>
      <c r="G17" s="27">
        <f t="shared" si="0"/>
        <v>277447010</v>
      </c>
      <c r="H17" s="30">
        <f t="shared" si="0"/>
        <v>277447010</v>
      </c>
      <c r="I17" s="29">
        <f t="shared" si="0"/>
        <v>291223345</v>
      </c>
      <c r="J17" s="31">
        <f t="shared" si="0"/>
        <v>263977686</v>
      </c>
      <c r="K17" s="27">
        <f t="shared" si="0"/>
        <v>293863832</v>
      </c>
      <c r="L17" s="28">
        <f t="shared" si="0"/>
        <v>294745711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-100000000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-151615709</v>
      </c>
      <c r="D26" s="19">
        <v>-181239764</v>
      </c>
      <c r="E26" s="20">
        <v>-278109810</v>
      </c>
      <c r="F26" s="21">
        <v>-267307956</v>
      </c>
      <c r="G26" s="19">
        <v>-348626741</v>
      </c>
      <c r="H26" s="20">
        <v>-348626741</v>
      </c>
      <c r="I26" s="22">
        <v>-357632742</v>
      </c>
      <c r="J26" s="23">
        <v>-289600004</v>
      </c>
      <c r="K26" s="19">
        <v>-439719480</v>
      </c>
      <c r="L26" s="20">
        <v>-272932648</v>
      </c>
    </row>
    <row r="27" spans="1:12" ht="13.5" x14ac:dyDescent="0.25">
      <c r="A27" s="25" t="s">
        <v>40</v>
      </c>
      <c r="B27" s="26" t="s">
        <v>19</v>
      </c>
      <c r="C27" s="27">
        <f>SUM(C21:C26)</f>
        <v>-151615709</v>
      </c>
      <c r="D27" s="27">
        <f t="shared" ref="D27:L27" si="1">SUM(D21:D26)</f>
        <v>-181239764</v>
      </c>
      <c r="E27" s="28">
        <f t="shared" si="1"/>
        <v>-278109810</v>
      </c>
      <c r="F27" s="29">
        <f t="shared" si="1"/>
        <v>-267307956</v>
      </c>
      <c r="G27" s="27">
        <f t="shared" si="1"/>
        <v>-348626741</v>
      </c>
      <c r="H27" s="28">
        <f t="shared" si="1"/>
        <v>-348626741</v>
      </c>
      <c r="I27" s="30">
        <f t="shared" si="1"/>
        <v>-357632742</v>
      </c>
      <c r="J27" s="31">
        <f t="shared" si="1"/>
        <v>-389600004</v>
      </c>
      <c r="K27" s="27">
        <f t="shared" si="1"/>
        <v>-439719480</v>
      </c>
      <c r="L27" s="28">
        <f t="shared" si="1"/>
        <v>-272932648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-5695644</v>
      </c>
      <c r="D38" s="33">
        <f t="shared" ref="D38:L38" si="3">+D17+D27+D36</f>
        <v>12136422</v>
      </c>
      <c r="E38" s="34">
        <f t="shared" si="3"/>
        <v>128218580</v>
      </c>
      <c r="F38" s="35">
        <f t="shared" si="3"/>
        <v>-4584912</v>
      </c>
      <c r="G38" s="33">
        <f t="shared" si="3"/>
        <v>-71179731</v>
      </c>
      <c r="H38" s="34">
        <f t="shared" si="3"/>
        <v>-71179731</v>
      </c>
      <c r="I38" s="36">
        <f t="shared" si="3"/>
        <v>-66409397</v>
      </c>
      <c r="J38" s="37">
        <f t="shared" si="3"/>
        <v>-125622318</v>
      </c>
      <c r="K38" s="33">
        <f t="shared" si="3"/>
        <v>-145855648</v>
      </c>
      <c r="L38" s="34">
        <f t="shared" si="3"/>
        <v>21813063</v>
      </c>
    </row>
    <row r="39" spans="1:12" ht="13.5" x14ac:dyDescent="0.25">
      <c r="A39" s="24" t="s">
        <v>48</v>
      </c>
      <c r="B39" s="18" t="s">
        <v>49</v>
      </c>
      <c r="C39" s="33">
        <v>379668328</v>
      </c>
      <c r="D39" s="33">
        <v>730790800</v>
      </c>
      <c r="E39" s="34">
        <v>1057080560</v>
      </c>
      <c r="F39" s="35">
        <v>352887849</v>
      </c>
      <c r="G39" s="33">
        <v>352887849</v>
      </c>
      <c r="H39" s="34">
        <v>352887849</v>
      </c>
      <c r="I39" s="36">
        <v>423240276</v>
      </c>
      <c r="J39" s="37">
        <v>423227470</v>
      </c>
      <c r="K39" s="33">
        <v>397605140</v>
      </c>
      <c r="L39" s="34">
        <v>251749494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373972684</v>
      </c>
      <c r="D40" s="45">
        <f t="shared" si="4"/>
        <v>742927222</v>
      </c>
      <c r="E40" s="46">
        <f t="shared" si="4"/>
        <v>1185299140</v>
      </c>
      <c r="F40" s="47">
        <f t="shared" si="4"/>
        <v>348302937</v>
      </c>
      <c r="G40" s="45">
        <f t="shared" si="4"/>
        <v>281708118</v>
      </c>
      <c r="H40" s="46">
        <f t="shared" si="4"/>
        <v>281708118</v>
      </c>
      <c r="I40" s="48">
        <v>885308106</v>
      </c>
      <c r="J40" s="49">
        <f>+J38+J39</f>
        <v>297605152</v>
      </c>
      <c r="K40" s="45">
        <f>+K38+K39</f>
        <v>251749492</v>
      </c>
      <c r="L40" s="46">
        <f>+L38+L39</f>
        <v>273562557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203880</v>
      </c>
      <c r="D7" s="19">
        <v>325987</v>
      </c>
      <c r="E7" s="20">
        <v>116297</v>
      </c>
      <c r="F7" s="21">
        <v>112216500</v>
      </c>
      <c r="G7" s="19">
        <v>67677435</v>
      </c>
      <c r="H7" s="20">
        <v>67677435</v>
      </c>
      <c r="I7" s="22">
        <v>189249</v>
      </c>
      <c r="J7" s="23">
        <v>96250000</v>
      </c>
      <c r="K7" s="19">
        <v>100485000</v>
      </c>
      <c r="L7" s="20">
        <v>105006825</v>
      </c>
    </row>
    <row r="8" spans="1:12" ht="13.5" x14ac:dyDescent="0.25">
      <c r="A8" s="24" t="s">
        <v>23</v>
      </c>
      <c r="B8" s="18" t="s">
        <v>19</v>
      </c>
      <c r="C8" s="19">
        <v>123993820</v>
      </c>
      <c r="D8" s="19">
        <v>134100093</v>
      </c>
      <c r="E8" s="20">
        <v>626857</v>
      </c>
      <c r="F8" s="21">
        <v>98528100</v>
      </c>
      <c r="G8" s="19">
        <v>135546690</v>
      </c>
      <c r="H8" s="20">
        <v>135546690</v>
      </c>
      <c r="I8" s="22">
        <v>5561020</v>
      </c>
      <c r="J8" s="23">
        <v>81163481</v>
      </c>
      <c r="K8" s="19">
        <v>85270903</v>
      </c>
      <c r="L8" s="20">
        <v>90777779</v>
      </c>
    </row>
    <row r="9" spans="1:12" ht="13.5" x14ac:dyDescent="0.25">
      <c r="A9" s="24" t="s">
        <v>24</v>
      </c>
      <c r="B9" s="18" t="s">
        <v>25</v>
      </c>
      <c r="C9" s="19">
        <v>1224431941</v>
      </c>
      <c r="D9" s="19">
        <v>1399888589</v>
      </c>
      <c r="E9" s="20">
        <v>1742971351</v>
      </c>
      <c r="F9" s="21">
        <v>1186477056</v>
      </c>
      <c r="G9" s="19">
        <v>1181297578</v>
      </c>
      <c r="H9" s="20">
        <v>1181297578</v>
      </c>
      <c r="I9" s="22">
        <v>1278608954</v>
      </c>
      <c r="J9" s="23">
        <v>1325228152</v>
      </c>
      <c r="K9" s="19">
        <v>1424636901</v>
      </c>
      <c r="L9" s="20">
        <v>1538878177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2795543</v>
      </c>
      <c r="E10" s="20">
        <v>15096145</v>
      </c>
      <c r="F10" s="21">
        <v>706372400</v>
      </c>
      <c r="G10" s="19">
        <v>675325085</v>
      </c>
      <c r="H10" s="20">
        <v>675325085</v>
      </c>
      <c r="I10" s="22">
        <v>105496841</v>
      </c>
      <c r="J10" s="23">
        <v>615180850</v>
      </c>
      <c r="K10" s="19">
        <v>646359900</v>
      </c>
      <c r="L10" s="20">
        <v>688247018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13507000</v>
      </c>
      <c r="G11" s="19">
        <v>10908000</v>
      </c>
      <c r="H11" s="20">
        <v>10908000</v>
      </c>
      <c r="I11" s="22">
        <v>11309333</v>
      </c>
      <c r="J11" s="23">
        <v>14000000</v>
      </c>
      <c r="K11" s="19">
        <v>14616000</v>
      </c>
      <c r="L11" s="20">
        <v>15273720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657302538</v>
      </c>
      <c r="D14" s="19">
        <v>693720667</v>
      </c>
      <c r="E14" s="20">
        <v>-353715295</v>
      </c>
      <c r="F14" s="21">
        <v>-1203092376</v>
      </c>
      <c r="G14" s="19">
        <v>-1198559625</v>
      </c>
      <c r="H14" s="20">
        <v>-1198559625</v>
      </c>
      <c r="I14" s="22">
        <v>-493636141</v>
      </c>
      <c r="J14" s="23">
        <v>-1436483616</v>
      </c>
      <c r="K14" s="19">
        <v>-1499565665</v>
      </c>
      <c r="L14" s="20">
        <v>-1566321480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-444974</v>
      </c>
      <c r="G15" s="19">
        <v>-181826</v>
      </c>
      <c r="H15" s="20">
        <v>-181826</v>
      </c>
      <c r="I15" s="22">
        <v>0</v>
      </c>
      <c r="J15" s="23">
        <v>-100000</v>
      </c>
      <c r="K15" s="19">
        <v>-104400</v>
      </c>
      <c r="L15" s="20">
        <v>-108994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-570000</v>
      </c>
      <c r="G16" s="19">
        <v>-570000</v>
      </c>
      <c r="H16" s="20">
        <v>-570000</v>
      </c>
      <c r="I16" s="22">
        <v>0</v>
      </c>
      <c r="J16" s="23">
        <v>-400000</v>
      </c>
      <c r="K16" s="19">
        <v>-417600</v>
      </c>
      <c r="L16" s="20">
        <v>-436392</v>
      </c>
    </row>
    <row r="17" spans="1:12" ht="13.5" x14ac:dyDescent="0.25">
      <c r="A17" s="25" t="s">
        <v>33</v>
      </c>
      <c r="B17" s="26" t="s">
        <v>19</v>
      </c>
      <c r="C17" s="27">
        <f>SUM(C6:C16)</f>
        <v>2005932179</v>
      </c>
      <c r="D17" s="27">
        <f t="shared" ref="D17:L17" si="0">SUM(D6:D16)</f>
        <v>2230830879</v>
      </c>
      <c r="E17" s="28">
        <f t="shared" si="0"/>
        <v>1405095355</v>
      </c>
      <c r="F17" s="29">
        <f t="shared" si="0"/>
        <v>912993706</v>
      </c>
      <c r="G17" s="27">
        <f t="shared" si="0"/>
        <v>871443337</v>
      </c>
      <c r="H17" s="30">
        <f t="shared" si="0"/>
        <v>871443337</v>
      </c>
      <c r="I17" s="29">
        <f t="shared" si="0"/>
        <v>907529256</v>
      </c>
      <c r="J17" s="31">
        <f t="shared" si="0"/>
        <v>694838867</v>
      </c>
      <c r="K17" s="27">
        <f t="shared" si="0"/>
        <v>771281039</v>
      </c>
      <c r="L17" s="28">
        <f t="shared" si="0"/>
        <v>871316653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500000</v>
      </c>
      <c r="G21" s="39">
        <v>500000</v>
      </c>
      <c r="H21" s="40">
        <v>500000</v>
      </c>
      <c r="I21" s="22">
        <v>2029996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-305387750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-260446615</v>
      </c>
      <c r="E26" s="20">
        <v>-672322519</v>
      </c>
      <c r="F26" s="21">
        <v>-731320452</v>
      </c>
      <c r="G26" s="19">
        <v>-717203245</v>
      </c>
      <c r="H26" s="20">
        <v>-717203245</v>
      </c>
      <c r="I26" s="22">
        <v>-638941397</v>
      </c>
      <c r="J26" s="23">
        <v>-646465543</v>
      </c>
      <c r="K26" s="19">
        <v>-590328597</v>
      </c>
      <c r="L26" s="20">
        <v>-628024619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-260446615</v>
      </c>
      <c r="E27" s="28">
        <f t="shared" si="1"/>
        <v>-672322519</v>
      </c>
      <c r="F27" s="29">
        <f t="shared" si="1"/>
        <v>-1036208202</v>
      </c>
      <c r="G27" s="27">
        <f t="shared" si="1"/>
        <v>-716703245</v>
      </c>
      <c r="H27" s="28">
        <f t="shared" si="1"/>
        <v>-716703245</v>
      </c>
      <c r="I27" s="30">
        <f t="shared" si="1"/>
        <v>-636911401</v>
      </c>
      <c r="J27" s="31">
        <f t="shared" si="1"/>
        <v>-646465543</v>
      </c>
      <c r="K27" s="27">
        <f t="shared" si="1"/>
        <v>-590328597</v>
      </c>
      <c r="L27" s="28">
        <f t="shared" si="1"/>
        <v>-628024619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-45096952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-45096952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2005932179</v>
      </c>
      <c r="D38" s="33">
        <f t="shared" ref="D38:L38" si="3">+D17+D27+D36</f>
        <v>1970384264</v>
      </c>
      <c r="E38" s="34">
        <f t="shared" si="3"/>
        <v>732772836</v>
      </c>
      <c r="F38" s="35">
        <f t="shared" si="3"/>
        <v>-123214496</v>
      </c>
      <c r="G38" s="33">
        <f t="shared" si="3"/>
        <v>154740092</v>
      </c>
      <c r="H38" s="34">
        <f t="shared" si="3"/>
        <v>154740092</v>
      </c>
      <c r="I38" s="36">
        <f t="shared" si="3"/>
        <v>225520903</v>
      </c>
      <c r="J38" s="37">
        <f t="shared" si="3"/>
        <v>48373324</v>
      </c>
      <c r="K38" s="33">
        <f t="shared" si="3"/>
        <v>180952442</v>
      </c>
      <c r="L38" s="34">
        <f t="shared" si="3"/>
        <v>243292034</v>
      </c>
    </row>
    <row r="39" spans="1:12" ht="13.5" x14ac:dyDescent="0.25">
      <c r="A39" s="24" t="s">
        <v>48</v>
      </c>
      <c r="B39" s="18" t="s">
        <v>49</v>
      </c>
      <c r="C39" s="33">
        <v>-387549888</v>
      </c>
      <c r="D39" s="33">
        <v>-217931620</v>
      </c>
      <c r="E39" s="34">
        <v>-24749386</v>
      </c>
      <c r="F39" s="35">
        <v>267922864</v>
      </c>
      <c r="G39" s="33">
        <v>267922864</v>
      </c>
      <c r="H39" s="34">
        <v>267922864</v>
      </c>
      <c r="I39" s="36">
        <v>110283031</v>
      </c>
      <c r="J39" s="37">
        <v>300862109</v>
      </c>
      <c r="K39" s="33">
        <v>303933447</v>
      </c>
      <c r="L39" s="34">
        <v>448671897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1618382291</v>
      </c>
      <c r="D40" s="45">
        <f t="shared" si="4"/>
        <v>1752452644</v>
      </c>
      <c r="E40" s="46">
        <f t="shared" si="4"/>
        <v>708023450</v>
      </c>
      <c r="F40" s="47">
        <f t="shared" si="4"/>
        <v>144708368</v>
      </c>
      <c r="G40" s="45">
        <f t="shared" si="4"/>
        <v>422662956</v>
      </c>
      <c r="H40" s="46">
        <f t="shared" si="4"/>
        <v>422662956</v>
      </c>
      <c r="I40" s="48">
        <v>436732801</v>
      </c>
      <c r="J40" s="49">
        <f>+J38+J39</f>
        <v>349235433</v>
      </c>
      <c r="K40" s="45">
        <f>+K38+K39</f>
        <v>484885889</v>
      </c>
      <c r="L40" s="46">
        <f>+L38+L39</f>
        <v>691963931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5583085</v>
      </c>
      <c r="F6" s="21">
        <v>28119535</v>
      </c>
      <c r="G6" s="19">
        <v>28119535</v>
      </c>
      <c r="H6" s="20">
        <v>28119535</v>
      </c>
      <c r="I6" s="22">
        <v>57952874</v>
      </c>
      <c r="J6" s="23">
        <v>29976146</v>
      </c>
      <c r="K6" s="19">
        <v>31652003</v>
      </c>
      <c r="L6" s="20">
        <v>33551124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22994455</v>
      </c>
      <c r="F7" s="21">
        <v>38311460</v>
      </c>
      <c r="G7" s="19">
        <v>33311460</v>
      </c>
      <c r="H7" s="20">
        <v>33311460</v>
      </c>
      <c r="I7" s="22">
        <v>31433913</v>
      </c>
      <c r="J7" s="23">
        <v>42885106</v>
      </c>
      <c r="K7" s="19">
        <v>54927874</v>
      </c>
      <c r="L7" s="20">
        <v>58223546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235718538</v>
      </c>
      <c r="F8" s="21">
        <v>28442800</v>
      </c>
      <c r="G8" s="19">
        <v>26442400</v>
      </c>
      <c r="H8" s="20">
        <v>26442400</v>
      </c>
      <c r="I8" s="22">
        <v>60820195</v>
      </c>
      <c r="J8" s="23">
        <v>232980707</v>
      </c>
      <c r="K8" s="19">
        <v>237198743</v>
      </c>
      <c r="L8" s="20">
        <v>246544056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207281000</v>
      </c>
      <c r="G9" s="19">
        <v>213281000</v>
      </c>
      <c r="H9" s="20">
        <v>213281000</v>
      </c>
      <c r="I9" s="22">
        <v>213922000</v>
      </c>
      <c r="J9" s="23">
        <v>4350000</v>
      </c>
      <c r="K9" s="19">
        <v>2400000</v>
      </c>
      <c r="L9" s="20">
        <v>2400000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56764000</v>
      </c>
      <c r="G10" s="19">
        <v>63664000</v>
      </c>
      <c r="H10" s="20">
        <v>63664000</v>
      </c>
      <c r="I10" s="22">
        <v>86764000</v>
      </c>
      <c r="J10" s="23">
        <v>84546000</v>
      </c>
      <c r="K10" s="19">
        <v>75582000</v>
      </c>
      <c r="L10" s="20">
        <v>78928000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1910120</v>
      </c>
      <c r="H11" s="20">
        <v>1910120</v>
      </c>
      <c r="I11" s="22">
        <v>225357</v>
      </c>
      <c r="J11" s="23">
        <v>2024727</v>
      </c>
      <c r="K11" s="19">
        <v>2146211</v>
      </c>
      <c r="L11" s="20">
        <v>2274984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-198789389</v>
      </c>
      <c r="F14" s="21">
        <v>-290251587</v>
      </c>
      <c r="G14" s="19">
        <v>-293606732</v>
      </c>
      <c r="H14" s="20">
        <v>-293606732</v>
      </c>
      <c r="I14" s="22">
        <v>-481194563</v>
      </c>
      <c r="J14" s="23">
        <v>-311016906</v>
      </c>
      <c r="K14" s="19">
        <v>-316674683</v>
      </c>
      <c r="L14" s="20">
        <v>-314060867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65506689</v>
      </c>
      <c r="F17" s="29">
        <f t="shared" si="0"/>
        <v>68667208</v>
      </c>
      <c r="G17" s="27">
        <f t="shared" si="0"/>
        <v>73121783</v>
      </c>
      <c r="H17" s="30">
        <f t="shared" si="0"/>
        <v>73121783</v>
      </c>
      <c r="I17" s="29">
        <f t="shared" si="0"/>
        <v>-30076224</v>
      </c>
      <c r="J17" s="31">
        <f t="shared" si="0"/>
        <v>85745780</v>
      </c>
      <c r="K17" s="27">
        <f t="shared" si="0"/>
        <v>87232148</v>
      </c>
      <c r="L17" s="28">
        <f t="shared" si="0"/>
        <v>107860843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-52108056</v>
      </c>
      <c r="F26" s="21">
        <v>-68143915</v>
      </c>
      <c r="G26" s="19">
        <v>-70688068</v>
      </c>
      <c r="H26" s="20">
        <v>-70688068</v>
      </c>
      <c r="I26" s="22">
        <v>-61192332</v>
      </c>
      <c r="J26" s="23">
        <v>-85466000</v>
      </c>
      <c r="K26" s="19">
        <v>-85227001</v>
      </c>
      <c r="L26" s="20">
        <v>-106660000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-52108056</v>
      </c>
      <c r="F27" s="29">
        <f t="shared" si="1"/>
        <v>-68143915</v>
      </c>
      <c r="G27" s="27">
        <f t="shared" si="1"/>
        <v>-70688068</v>
      </c>
      <c r="H27" s="28">
        <f t="shared" si="1"/>
        <v>-70688068</v>
      </c>
      <c r="I27" s="30">
        <f t="shared" si="1"/>
        <v>-61192332</v>
      </c>
      <c r="J27" s="31">
        <f t="shared" si="1"/>
        <v>-85466000</v>
      </c>
      <c r="K27" s="27">
        <f t="shared" si="1"/>
        <v>-85227001</v>
      </c>
      <c r="L27" s="28">
        <f t="shared" si="1"/>
        <v>-106660000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13398633</v>
      </c>
      <c r="F38" s="35">
        <f t="shared" si="3"/>
        <v>523293</v>
      </c>
      <c r="G38" s="33">
        <f t="shared" si="3"/>
        <v>2433715</v>
      </c>
      <c r="H38" s="34">
        <f t="shared" si="3"/>
        <v>2433715</v>
      </c>
      <c r="I38" s="36">
        <f t="shared" si="3"/>
        <v>-91268556</v>
      </c>
      <c r="J38" s="37">
        <f t="shared" si="3"/>
        <v>279780</v>
      </c>
      <c r="K38" s="33">
        <f t="shared" si="3"/>
        <v>2005147</v>
      </c>
      <c r="L38" s="34">
        <f t="shared" si="3"/>
        <v>1200843</v>
      </c>
    </row>
    <row r="39" spans="1:12" ht="13.5" x14ac:dyDescent="0.25">
      <c r="A39" s="24" t="s">
        <v>48</v>
      </c>
      <c r="B39" s="18" t="s">
        <v>49</v>
      </c>
      <c r="C39" s="33">
        <v>18672940</v>
      </c>
      <c r="D39" s="33">
        <v>10654220</v>
      </c>
      <c r="E39" s="34">
        <v>41507761</v>
      </c>
      <c r="F39" s="35">
        <v>77107274</v>
      </c>
      <c r="G39" s="33">
        <v>77107274</v>
      </c>
      <c r="H39" s="34">
        <v>77107274</v>
      </c>
      <c r="I39" s="36">
        <v>41330602</v>
      </c>
      <c r="J39" s="37">
        <v>85246220</v>
      </c>
      <c r="K39" s="33">
        <v>82600000</v>
      </c>
      <c r="L39" s="34">
        <v>88680000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18672940</v>
      </c>
      <c r="D40" s="45">
        <f t="shared" si="4"/>
        <v>10654220</v>
      </c>
      <c r="E40" s="46">
        <f t="shared" si="4"/>
        <v>54906394</v>
      </c>
      <c r="F40" s="47">
        <f t="shared" si="4"/>
        <v>77630567</v>
      </c>
      <c r="G40" s="45">
        <f t="shared" si="4"/>
        <v>79540989</v>
      </c>
      <c r="H40" s="46">
        <f t="shared" si="4"/>
        <v>79540989</v>
      </c>
      <c r="I40" s="48">
        <v>-8607352</v>
      </c>
      <c r="J40" s="49">
        <f>+J38+J39</f>
        <v>85526000</v>
      </c>
      <c r="K40" s="45">
        <f>+K38+K39</f>
        <v>84605147</v>
      </c>
      <c r="L40" s="46">
        <f>+L38+L39</f>
        <v>89880843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24783316</v>
      </c>
      <c r="F6" s="21">
        <v>48908006</v>
      </c>
      <c r="G6" s="19">
        <v>37629400</v>
      </c>
      <c r="H6" s="20">
        <v>37629400</v>
      </c>
      <c r="I6" s="22">
        <v>27308055</v>
      </c>
      <c r="J6" s="23">
        <v>46927001</v>
      </c>
      <c r="K6" s="19">
        <v>42714984</v>
      </c>
      <c r="L6" s="20">
        <v>44649104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913811</v>
      </c>
      <c r="F7" s="21">
        <v>13809215</v>
      </c>
      <c r="G7" s="19">
        <v>13745990</v>
      </c>
      <c r="H7" s="20">
        <v>13745990</v>
      </c>
      <c r="I7" s="22">
        <v>2789365</v>
      </c>
      <c r="J7" s="23">
        <v>21751649</v>
      </c>
      <c r="K7" s="19">
        <v>16861339</v>
      </c>
      <c r="L7" s="20">
        <v>19188528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136781060</v>
      </c>
      <c r="F8" s="21">
        <v>38144042</v>
      </c>
      <c r="G8" s="19">
        <v>27122681</v>
      </c>
      <c r="H8" s="20">
        <v>27122681</v>
      </c>
      <c r="I8" s="22">
        <v>496697751</v>
      </c>
      <c r="J8" s="23">
        <v>181242237</v>
      </c>
      <c r="K8" s="19">
        <v>190537186</v>
      </c>
      <c r="L8" s="20">
        <v>202780661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429680</v>
      </c>
      <c r="F9" s="21">
        <v>161092000</v>
      </c>
      <c r="G9" s="19">
        <v>161092000</v>
      </c>
      <c r="H9" s="20">
        <v>161092000</v>
      </c>
      <c r="I9" s="22">
        <v>4729000</v>
      </c>
      <c r="J9" s="23">
        <v>5696600</v>
      </c>
      <c r="K9" s="19">
        <v>4372900</v>
      </c>
      <c r="L9" s="20">
        <v>4461600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11396850</v>
      </c>
      <c r="F10" s="21">
        <v>45150000</v>
      </c>
      <c r="G10" s="19">
        <v>45150000</v>
      </c>
      <c r="H10" s="20">
        <v>45150000</v>
      </c>
      <c r="I10" s="22">
        <v>47000000</v>
      </c>
      <c r="J10" s="23">
        <v>37802400</v>
      </c>
      <c r="K10" s="19">
        <v>49385100</v>
      </c>
      <c r="L10" s="20">
        <v>51070400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3000000</v>
      </c>
      <c r="K11" s="19">
        <v>3132000</v>
      </c>
      <c r="L11" s="20">
        <v>3272940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-113363558</v>
      </c>
      <c r="F14" s="21">
        <v>-221540014</v>
      </c>
      <c r="G14" s="19">
        <v>-203751070</v>
      </c>
      <c r="H14" s="20">
        <v>-203751070</v>
      </c>
      <c r="I14" s="22">
        <v>-414505879</v>
      </c>
      <c r="J14" s="23">
        <v>-221394977</v>
      </c>
      <c r="K14" s="19">
        <v>-226514338</v>
      </c>
      <c r="L14" s="20">
        <v>-236217316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60941159</v>
      </c>
      <c r="F17" s="29">
        <f t="shared" si="0"/>
        <v>85563249</v>
      </c>
      <c r="G17" s="27">
        <f t="shared" si="0"/>
        <v>80989001</v>
      </c>
      <c r="H17" s="30">
        <f t="shared" si="0"/>
        <v>80989001</v>
      </c>
      <c r="I17" s="29">
        <f t="shared" si="0"/>
        <v>164018292</v>
      </c>
      <c r="J17" s="31">
        <f t="shared" si="0"/>
        <v>75024910</v>
      </c>
      <c r="K17" s="27">
        <f t="shared" si="0"/>
        <v>80489171</v>
      </c>
      <c r="L17" s="28">
        <f t="shared" si="0"/>
        <v>89205917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-26519738</v>
      </c>
      <c r="F26" s="21">
        <v>-65393793</v>
      </c>
      <c r="G26" s="19">
        <v>-64688807</v>
      </c>
      <c r="H26" s="20">
        <v>-64688807</v>
      </c>
      <c r="I26" s="22">
        <v>-46727642</v>
      </c>
      <c r="J26" s="23">
        <v>-58022400</v>
      </c>
      <c r="K26" s="19">
        <v>-61565100</v>
      </c>
      <c r="L26" s="20">
        <v>-67160440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-26519738</v>
      </c>
      <c r="F27" s="29">
        <f t="shared" si="1"/>
        <v>-65393793</v>
      </c>
      <c r="G27" s="27">
        <f t="shared" si="1"/>
        <v>-64688807</v>
      </c>
      <c r="H27" s="28">
        <f t="shared" si="1"/>
        <v>-64688807</v>
      </c>
      <c r="I27" s="30">
        <f t="shared" si="1"/>
        <v>-46727642</v>
      </c>
      <c r="J27" s="31">
        <f t="shared" si="1"/>
        <v>-58022400</v>
      </c>
      <c r="K27" s="27">
        <f t="shared" si="1"/>
        <v>-61565100</v>
      </c>
      <c r="L27" s="28">
        <f t="shared" si="1"/>
        <v>-67160440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34421421</v>
      </c>
      <c r="F38" s="35">
        <f t="shared" si="3"/>
        <v>20169456</v>
      </c>
      <c r="G38" s="33">
        <f t="shared" si="3"/>
        <v>16300194</v>
      </c>
      <c r="H38" s="34">
        <f t="shared" si="3"/>
        <v>16300194</v>
      </c>
      <c r="I38" s="36">
        <f t="shared" si="3"/>
        <v>117290650</v>
      </c>
      <c r="J38" s="37">
        <f t="shared" si="3"/>
        <v>17002510</v>
      </c>
      <c r="K38" s="33">
        <f t="shared" si="3"/>
        <v>18924071</v>
      </c>
      <c r="L38" s="34">
        <f t="shared" si="3"/>
        <v>22045477</v>
      </c>
    </row>
    <row r="39" spans="1:12" ht="13.5" x14ac:dyDescent="0.25">
      <c r="A39" s="24" t="s">
        <v>48</v>
      </c>
      <c r="B39" s="18" t="s">
        <v>49</v>
      </c>
      <c r="C39" s="33">
        <v>41581134</v>
      </c>
      <c r="D39" s="33">
        <v>19363526</v>
      </c>
      <c r="E39" s="34">
        <v>23010966</v>
      </c>
      <c r="F39" s="35">
        <v>0</v>
      </c>
      <c r="G39" s="33">
        <v>89549144</v>
      </c>
      <c r="H39" s="34">
        <v>89549144</v>
      </c>
      <c r="I39" s="36">
        <v>89530628</v>
      </c>
      <c r="J39" s="37">
        <v>89549142</v>
      </c>
      <c r="K39" s="33">
        <v>106385425</v>
      </c>
      <c r="L39" s="34">
        <v>125475722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41581134</v>
      </c>
      <c r="D40" s="45">
        <f t="shared" si="4"/>
        <v>19363526</v>
      </c>
      <c r="E40" s="46">
        <f t="shared" si="4"/>
        <v>57432387</v>
      </c>
      <c r="F40" s="47">
        <f t="shared" si="4"/>
        <v>20169456</v>
      </c>
      <c r="G40" s="45">
        <f t="shared" si="4"/>
        <v>105849338</v>
      </c>
      <c r="H40" s="46">
        <f t="shared" si="4"/>
        <v>105849338</v>
      </c>
      <c r="I40" s="48">
        <v>296365083</v>
      </c>
      <c r="J40" s="49">
        <f>+J38+J39</f>
        <v>106551652</v>
      </c>
      <c r="K40" s="45">
        <f>+K38+K39</f>
        <v>125309496</v>
      </c>
      <c r="L40" s="46">
        <f>+L38+L39</f>
        <v>147521199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38005687</v>
      </c>
      <c r="D6" s="19">
        <v>368629684</v>
      </c>
      <c r="E6" s="20">
        <v>428137921</v>
      </c>
      <c r="F6" s="21">
        <v>499379074</v>
      </c>
      <c r="G6" s="19">
        <v>499379074</v>
      </c>
      <c r="H6" s="20">
        <v>499379074</v>
      </c>
      <c r="I6" s="22">
        <v>433537513</v>
      </c>
      <c r="J6" s="23">
        <v>535477344</v>
      </c>
      <c r="K6" s="19">
        <v>562232441</v>
      </c>
      <c r="L6" s="20">
        <v>593056838</v>
      </c>
    </row>
    <row r="7" spans="1:12" ht="13.5" x14ac:dyDescent="0.25">
      <c r="A7" s="24" t="s">
        <v>22</v>
      </c>
      <c r="B7" s="18" t="s">
        <v>19</v>
      </c>
      <c r="C7" s="19">
        <v>253725506</v>
      </c>
      <c r="D7" s="19">
        <v>1540750439</v>
      </c>
      <c r="E7" s="20">
        <v>1602159587</v>
      </c>
      <c r="F7" s="21">
        <v>1790577166</v>
      </c>
      <c r="G7" s="19">
        <v>1800577166</v>
      </c>
      <c r="H7" s="20">
        <v>1800577166</v>
      </c>
      <c r="I7" s="22">
        <v>1856809312</v>
      </c>
      <c r="J7" s="23">
        <v>2229125341</v>
      </c>
      <c r="K7" s="19">
        <v>2521717051</v>
      </c>
      <c r="L7" s="20">
        <v>2875041694</v>
      </c>
    </row>
    <row r="8" spans="1:12" ht="13.5" x14ac:dyDescent="0.25">
      <c r="A8" s="24" t="s">
        <v>23</v>
      </c>
      <c r="B8" s="18" t="s">
        <v>19</v>
      </c>
      <c r="C8" s="19">
        <v>39781723</v>
      </c>
      <c r="D8" s="19">
        <v>146214493</v>
      </c>
      <c r="E8" s="20">
        <v>148050337</v>
      </c>
      <c r="F8" s="21">
        <v>175907336</v>
      </c>
      <c r="G8" s="19">
        <v>175907336</v>
      </c>
      <c r="H8" s="20">
        <v>175907336</v>
      </c>
      <c r="I8" s="22">
        <v>236546748</v>
      </c>
      <c r="J8" s="23">
        <v>141484795</v>
      </c>
      <c r="K8" s="19">
        <v>148431113</v>
      </c>
      <c r="L8" s="20">
        <v>156882528</v>
      </c>
    </row>
    <row r="9" spans="1:12" ht="13.5" x14ac:dyDescent="0.25">
      <c r="A9" s="24" t="s">
        <v>24</v>
      </c>
      <c r="B9" s="18" t="s">
        <v>25</v>
      </c>
      <c r="C9" s="19">
        <v>203471</v>
      </c>
      <c r="D9" s="19">
        <v>871603087</v>
      </c>
      <c r="E9" s="20">
        <v>1203831129</v>
      </c>
      <c r="F9" s="21">
        <v>1211033450</v>
      </c>
      <c r="G9" s="19">
        <v>1212033550</v>
      </c>
      <c r="H9" s="20">
        <v>1212033550</v>
      </c>
      <c r="I9" s="22">
        <v>1276125003</v>
      </c>
      <c r="J9" s="23">
        <v>1348686833</v>
      </c>
      <c r="K9" s="19">
        <v>1475819773</v>
      </c>
      <c r="L9" s="20">
        <v>1593902409</v>
      </c>
    </row>
    <row r="10" spans="1:12" ht="13.5" x14ac:dyDescent="0.25">
      <c r="A10" s="24" t="s">
        <v>26</v>
      </c>
      <c r="B10" s="18" t="s">
        <v>25</v>
      </c>
      <c r="C10" s="19">
        <v>1871</v>
      </c>
      <c r="D10" s="19">
        <v>1481184000</v>
      </c>
      <c r="E10" s="20">
        <v>883555001</v>
      </c>
      <c r="F10" s="21">
        <v>795320625</v>
      </c>
      <c r="G10" s="19">
        <v>795920625</v>
      </c>
      <c r="H10" s="20">
        <v>795920625</v>
      </c>
      <c r="I10" s="22">
        <v>680120230</v>
      </c>
      <c r="J10" s="23">
        <v>808116167</v>
      </c>
      <c r="K10" s="19">
        <v>721873227</v>
      </c>
      <c r="L10" s="20">
        <v>761832591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16022847</v>
      </c>
      <c r="E11" s="20">
        <v>4204008</v>
      </c>
      <c r="F11" s="21">
        <v>13801392</v>
      </c>
      <c r="G11" s="19">
        <v>13801392</v>
      </c>
      <c r="H11" s="20">
        <v>13801392</v>
      </c>
      <c r="I11" s="22">
        <v>9427016</v>
      </c>
      <c r="J11" s="23">
        <v>20000000</v>
      </c>
      <c r="K11" s="19">
        <v>21000000</v>
      </c>
      <c r="L11" s="20">
        <v>22155000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-2820576041</v>
      </c>
      <c r="D14" s="19">
        <v>2052495930</v>
      </c>
      <c r="E14" s="20">
        <v>-296758757</v>
      </c>
      <c r="F14" s="21">
        <v>-3190159419</v>
      </c>
      <c r="G14" s="19">
        <v>-3415485258</v>
      </c>
      <c r="H14" s="20">
        <v>-3415485258</v>
      </c>
      <c r="I14" s="22">
        <v>-2476439786</v>
      </c>
      <c r="J14" s="23">
        <v>-3798374928</v>
      </c>
      <c r="K14" s="19">
        <v>-4380521277</v>
      </c>
      <c r="L14" s="20">
        <v>-4845444960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-47500000</v>
      </c>
      <c r="G15" s="19">
        <v>-44840000</v>
      </c>
      <c r="H15" s="20">
        <v>-44840000</v>
      </c>
      <c r="I15" s="22">
        <v>0</v>
      </c>
      <c r="J15" s="23">
        <v>-40219406</v>
      </c>
      <c r="K15" s="19">
        <v>-37843870</v>
      </c>
      <c r="L15" s="20">
        <v>-35288301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-38000095</v>
      </c>
      <c r="G16" s="19">
        <v>-47500095</v>
      </c>
      <c r="H16" s="20">
        <v>-47500095</v>
      </c>
      <c r="I16" s="22">
        <v>0</v>
      </c>
      <c r="J16" s="23">
        <v>-16150000</v>
      </c>
      <c r="K16" s="19">
        <v>-14381100</v>
      </c>
      <c r="L16" s="20">
        <v>-15028249</v>
      </c>
    </row>
    <row r="17" spans="1:12" ht="13.5" x14ac:dyDescent="0.25">
      <c r="A17" s="25" t="s">
        <v>33</v>
      </c>
      <c r="B17" s="26" t="s">
        <v>19</v>
      </c>
      <c r="C17" s="27">
        <f>SUM(C6:C16)</f>
        <v>-2488857783</v>
      </c>
      <c r="D17" s="27">
        <f t="shared" ref="D17:L17" si="0">SUM(D6:D16)</f>
        <v>6476900480</v>
      </c>
      <c r="E17" s="28">
        <f t="shared" si="0"/>
        <v>3973179226</v>
      </c>
      <c r="F17" s="29">
        <f t="shared" si="0"/>
        <v>1210359529</v>
      </c>
      <c r="G17" s="27">
        <f t="shared" si="0"/>
        <v>989793790</v>
      </c>
      <c r="H17" s="30">
        <f t="shared" si="0"/>
        <v>989793790</v>
      </c>
      <c r="I17" s="29">
        <f t="shared" si="0"/>
        <v>2016126036</v>
      </c>
      <c r="J17" s="31">
        <f t="shared" si="0"/>
        <v>1228146146</v>
      </c>
      <c r="K17" s="27">
        <f t="shared" si="0"/>
        <v>1018327358</v>
      </c>
      <c r="L17" s="28">
        <f t="shared" si="0"/>
        <v>1107109550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10900</v>
      </c>
      <c r="D21" s="19">
        <v>17672</v>
      </c>
      <c r="E21" s="20">
        <v>539953</v>
      </c>
      <c r="F21" s="38">
        <v>0</v>
      </c>
      <c r="G21" s="39">
        <v>0</v>
      </c>
      <c r="H21" s="40">
        <v>0</v>
      </c>
      <c r="I21" s="22">
        <v>2791204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-144352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-280711257</v>
      </c>
      <c r="D26" s="19">
        <v>-1119104053</v>
      </c>
      <c r="E26" s="20">
        <v>-734409401</v>
      </c>
      <c r="F26" s="21">
        <v>-1072131607</v>
      </c>
      <c r="G26" s="19">
        <v>-972293140</v>
      </c>
      <c r="H26" s="20">
        <v>-972293140</v>
      </c>
      <c r="I26" s="22">
        <v>-834293766</v>
      </c>
      <c r="J26" s="23">
        <v>-926295739</v>
      </c>
      <c r="K26" s="19">
        <v>-816607325</v>
      </c>
      <c r="L26" s="20">
        <v>-837731514</v>
      </c>
    </row>
    <row r="27" spans="1:12" ht="13.5" x14ac:dyDescent="0.25">
      <c r="A27" s="25" t="s">
        <v>40</v>
      </c>
      <c r="B27" s="26" t="s">
        <v>19</v>
      </c>
      <c r="C27" s="27">
        <f>SUM(C21:C26)</f>
        <v>-280844709</v>
      </c>
      <c r="D27" s="27">
        <f t="shared" ref="D27:L27" si="1">SUM(D21:D26)</f>
        <v>-1119086381</v>
      </c>
      <c r="E27" s="28">
        <f t="shared" si="1"/>
        <v>-733869448</v>
      </c>
      <c r="F27" s="29">
        <f t="shared" si="1"/>
        <v>-1072131607</v>
      </c>
      <c r="G27" s="27">
        <f t="shared" si="1"/>
        <v>-972293140</v>
      </c>
      <c r="H27" s="28">
        <f t="shared" si="1"/>
        <v>-972293140</v>
      </c>
      <c r="I27" s="30">
        <f t="shared" si="1"/>
        <v>-831502562</v>
      </c>
      <c r="J27" s="31">
        <f t="shared" si="1"/>
        <v>-926295739</v>
      </c>
      <c r="K27" s="27">
        <f t="shared" si="1"/>
        <v>-816607325</v>
      </c>
      <c r="L27" s="28">
        <f t="shared" si="1"/>
        <v>-837731514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-359093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-2017131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-359093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-2017131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-2770061585</v>
      </c>
      <c r="D38" s="33">
        <f t="shared" ref="D38:L38" si="3">+D17+D27+D36</f>
        <v>5357814099</v>
      </c>
      <c r="E38" s="34">
        <f t="shared" si="3"/>
        <v>3239309778</v>
      </c>
      <c r="F38" s="35">
        <f t="shared" si="3"/>
        <v>138227922</v>
      </c>
      <c r="G38" s="33">
        <f t="shared" si="3"/>
        <v>17500650</v>
      </c>
      <c r="H38" s="34">
        <f t="shared" si="3"/>
        <v>17500650</v>
      </c>
      <c r="I38" s="36">
        <f t="shared" si="3"/>
        <v>1182606343</v>
      </c>
      <c r="J38" s="37">
        <f t="shared" si="3"/>
        <v>301850407</v>
      </c>
      <c r="K38" s="33">
        <f t="shared" si="3"/>
        <v>201720033</v>
      </c>
      <c r="L38" s="34">
        <f t="shared" si="3"/>
        <v>269378036</v>
      </c>
    </row>
    <row r="39" spans="1:12" ht="13.5" x14ac:dyDescent="0.25">
      <c r="A39" s="24" t="s">
        <v>48</v>
      </c>
      <c r="B39" s="18" t="s">
        <v>49</v>
      </c>
      <c r="C39" s="33">
        <v>59761469</v>
      </c>
      <c r="D39" s="33">
        <v>121450341</v>
      </c>
      <c r="E39" s="34">
        <v>-746413808</v>
      </c>
      <c r="F39" s="35">
        <v>199999588</v>
      </c>
      <c r="G39" s="33">
        <v>301154777</v>
      </c>
      <c r="H39" s="34">
        <v>301154777</v>
      </c>
      <c r="I39" s="36">
        <v>301144790</v>
      </c>
      <c r="J39" s="37">
        <v>176786054</v>
      </c>
      <c r="K39" s="33">
        <v>359027027</v>
      </c>
      <c r="L39" s="34">
        <v>439842842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-2710300116</v>
      </c>
      <c r="D40" s="45">
        <f t="shared" si="4"/>
        <v>5479264440</v>
      </c>
      <c r="E40" s="46">
        <f t="shared" si="4"/>
        <v>2492895970</v>
      </c>
      <c r="F40" s="47">
        <f t="shared" si="4"/>
        <v>338227510</v>
      </c>
      <c r="G40" s="45">
        <f t="shared" si="4"/>
        <v>318655427</v>
      </c>
      <c r="H40" s="46">
        <f t="shared" si="4"/>
        <v>318655427</v>
      </c>
      <c r="I40" s="48">
        <v>1784905123</v>
      </c>
      <c r="J40" s="49">
        <f>+J38+J39</f>
        <v>478636461</v>
      </c>
      <c r="K40" s="45">
        <f>+K38+K39</f>
        <v>560747060</v>
      </c>
      <c r="L40" s="46">
        <f>+L38+L39</f>
        <v>709220878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9581781</v>
      </c>
      <c r="F6" s="21">
        <v>12280540</v>
      </c>
      <c r="G6" s="19">
        <v>-800714</v>
      </c>
      <c r="H6" s="20">
        <v>-800714</v>
      </c>
      <c r="I6" s="22">
        <v>14448159</v>
      </c>
      <c r="J6" s="23">
        <v>13095531</v>
      </c>
      <c r="K6" s="19">
        <v>13671734</v>
      </c>
      <c r="L6" s="20">
        <v>14286963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35961018</v>
      </c>
      <c r="F7" s="21">
        <v>8965691</v>
      </c>
      <c r="G7" s="19">
        <v>-6587625</v>
      </c>
      <c r="H7" s="20">
        <v>-6587625</v>
      </c>
      <c r="I7" s="22">
        <v>49552517</v>
      </c>
      <c r="J7" s="23">
        <v>49376975</v>
      </c>
      <c r="K7" s="19">
        <v>51549562</v>
      </c>
      <c r="L7" s="20">
        <v>53869292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548588528</v>
      </c>
      <c r="F8" s="21">
        <v>832876291</v>
      </c>
      <c r="G8" s="19">
        <v>306679695</v>
      </c>
      <c r="H8" s="20">
        <v>306679695</v>
      </c>
      <c r="I8" s="22">
        <v>288726613</v>
      </c>
      <c r="J8" s="23">
        <v>550665189</v>
      </c>
      <c r="K8" s="19">
        <v>571827604</v>
      </c>
      <c r="L8" s="20">
        <v>597571145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287294898</v>
      </c>
      <c r="G9" s="19">
        <v>300000</v>
      </c>
      <c r="H9" s="20">
        <v>300000</v>
      </c>
      <c r="I9" s="22">
        <v>1476000</v>
      </c>
      <c r="J9" s="23">
        <v>5683443</v>
      </c>
      <c r="K9" s="19">
        <v>9000000</v>
      </c>
      <c r="L9" s="20">
        <v>9404000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57385000</v>
      </c>
      <c r="G10" s="19">
        <v>10125000</v>
      </c>
      <c r="H10" s="20">
        <v>10125000</v>
      </c>
      <c r="I10" s="22">
        <v>66710000</v>
      </c>
      <c r="J10" s="23">
        <v>61628000</v>
      </c>
      <c r="K10" s="19">
        <v>64340000</v>
      </c>
      <c r="L10" s="20">
        <v>67225000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12793256</v>
      </c>
      <c r="J11" s="23">
        <v>3893644</v>
      </c>
      <c r="K11" s="19">
        <v>4064964</v>
      </c>
      <c r="L11" s="20">
        <v>4569261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-56435912</v>
      </c>
      <c r="F14" s="21">
        <v>-520997426</v>
      </c>
      <c r="G14" s="19">
        <v>158885537</v>
      </c>
      <c r="H14" s="20">
        <v>158885537</v>
      </c>
      <c r="I14" s="22">
        <v>-220086090</v>
      </c>
      <c r="J14" s="23">
        <v>-520033377</v>
      </c>
      <c r="K14" s="19">
        <v>-531809394</v>
      </c>
      <c r="L14" s="20">
        <v>-560865740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537695415</v>
      </c>
      <c r="F17" s="29">
        <f t="shared" si="0"/>
        <v>677804994</v>
      </c>
      <c r="G17" s="27">
        <f t="shared" si="0"/>
        <v>468601893</v>
      </c>
      <c r="H17" s="30">
        <f t="shared" si="0"/>
        <v>468601893</v>
      </c>
      <c r="I17" s="29">
        <f t="shared" si="0"/>
        <v>213620455</v>
      </c>
      <c r="J17" s="31">
        <f t="shared" si="0"/>
        <v>164309405</v>
      </c>
      <c r="K17" s="27">
        <f t="shared" si="0"/>
        <v>182644470</v>
      </c>
      <c r="L17" s="28">
        <f t="shared" si="0"/>
        <v>186059921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-36509005</v>
      </c>
      <c r="F26" s="21">
        <v>-145662750</v>
      </c>
      <c r="G26" s="19">
        <v>-10035000</v>
      </c>
      <c r="H26" s="20">
        <v>-10035000</v>
      </c>
      <c r="I26" s="22">
        <v>-52609464</v>
      </c>
      <c r="J26" s="23">
        <v>-191330136</v>
      </c>
      <c r="K26" s="19">
        <v>-220008750</v>
      </c>
      <c r="L26" s="20">
        <v>-217802935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-36509005</v>
      </c>
      <c r="F27" s="29">
        <f t="shared" si="1"/>
        <v>-145662750</v>
      </c>
      <c r="G27" s="27">
        <f t="shared" si="1"/>
        <v>-10035000</v>
      </c>
      <c r="H27" s="28">
        <f t="shared" si="1"/>
        <v>-10035000</v>
      </c>
      <c r="I27" s="30">
        <f t="shared" si="1"/>
        <v>-52609464</v>
      </c>
      <c r="J27" s="31">
        <f t="shared" si="1"/>
        <v>-191330136</v>
      </c>
      <c r="K27" s="27">
        <f t="shared" si="1"/>
        <v>-220008750</v>
      </c>
      <c r="L27" s="28">
        <f t="shared" si="1"/>
        <v>-217802935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501186410</v>
      </c>
      <c r="F38" s="35">
        <f t="shared" si="3"/>
        <v>532142244</v>
      </c>
      <c r="G38" s="33">
        <f t="shared" si="3"/>
        <v>458566893</v>
      </c>
      <c r="H38" s="34">
        <f t="shared" si="3"/>
        <v>458566893</v>
      </c>
      <c r="I38" s="36">
        <f t="shared" si="3"/>
        <v>161010991</v>
      </c>
      <c r="J38" s="37">
        <f t="shared" si="3"/>
        <v>-27020731</v>
      </c>
      <c r="K38" s="33">
        <f t="shared" si="3"/>
        <v>-37364280</v>
      </c>
      <c r="L38" s="34">
        <f t="shared" si="3"/>
        <v>-31743014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117955790</v>
      </c>
      <c r="F39" s="35">
        <v>318501426</v>
      </c>
      <c r="G39" s="33">
        <v>294989919</v>
      </c>
      <c r="H39" s="34">
        <v>294989919</v>
      </c>
      <c r="I39" s="36">
        <v>285749892</v>
      </c>
      <c r="J39" s="37">
        <v>240077682</v>
      </c>
      <c r="K39" s="33">
        <v>250641100</v>
      </c>
      <c r="L39" s="34">
        <v>261919950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619142200</v>
      </c>
      <c r="F40" s="47">
        <f t="shared" si="4"/>
        <v>850643670</v>
      </c>
      <c r="G40" s="45">
        <f t="shared" si="4"/>
        <v>753556812</v>
      </c>
      <c r="H40" s="46">
        <f t="shared" si="4"/>
        <v>753556812</v>
      </c>
      <c r="I40" s="48">
        <v>741748181</v>
      </c>
      <c r="J40" s="49">
        <f>+J38+J39</f>
        <v>213056951</v>
      </c>
      <c r="K40" s="45">
        <f>+K38+K39</f>
        <v>213276820</v>
      </c>
      <c r="L40" s="46">
        <f>+L38+L39</f>
        <v>230176936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1400</v>
      </c>
      <c r="F7" s="21">
        <v>24459200</v>
      </c>
      <c r="G7" s="19">
        <v>23759200</v>
      </c>
      <c r="H7" s="20">
        <v>23759200</v>
      </c>
      <c r="I7" s="22">
        <v>0</v>
      </c>
      <c r="J7" s="23">
        <v>25184800</v>
      </c>
      <c r="K7" s="19">
        <v>26696400</v>
      </c>
      <c r="L7" s="20">
        <v>28298600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2122629</v>
      </c>
      <c r="F8" s="21">
        <v>843000</v>
      </c>
      <c r="G8" s="19">
        <v>1108000</v>
      </c>
      <c r="H8" s="20">
        <v>1108000</v>
      </c>
      <c r="I8" s="22">
        <v>102391132</v>
      </c>
      <c r="J8" s="23">
        <v>1141000</v>
      </c>
      <c r="K8" s="19">
        <v>1175000</v>
      </c>
      <c r="L8" s="20">
        <v>1210000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468294688</v>
      </c>
      <c r="F9" s="21">
        <v>720186000</v>
      </c>
      <c r="G9" s="19">
        <v>707498000</v>
      </c>
      <c r="H9" s="20">
        <v>707498000</v>
      </c>
      <c r="I9" s="22">
        <v>696177771</v>
      </c>
      <c r="J9" s="23">
        <v>767119000</v>
      </c>
      <c r="K9" s="19">
        <v>811333000</v>
      </c>
      <c r="L9" s="20">
        <v>847233000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135593000</v>
      </c>
      <c r="F10" s="21">
        <v>296941000</v>
      </c>
      <c r="G10" s="19">
        <v>331173000</v>
      </c>
      <c r="H10" s="20">
        <v>331173000</v>
      </c>
      <c r="I10" s="22">
        <v>367121000</v>
      </c>
      <c r="J10" s="23">
        <v>350998000</v>
      </c>
      <c r="K10" s="19">
        <v>351810000</v>
      </c>
      <c r="L10" s="20">
        <v>384081000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26831299</v>
      </c>
      <c r="J11" s="23">
        <v>27284000</v>
      </c>
      <c r="K11" s="19">
        <v>28375000</v>
      </c>
      <c r="L11" s="20">
        <v>29510000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376433413</v>
      </c>
      <c r="F14" s="21">
        <v>-686166000</v>
      </c>
      <c r="G14" s="19">
        <v>-834601000</v>
      </c>
      <c r="H14" s="20">
        <v>-834601000</v>
      </c>
      <c r="I14" s="22">
        <v>-852158024</v>
      </c>
      <c r="J14" s="23">
        <v>-784852000</v>
      </c>
      <c r="K14" s="19">
        <v>-845265000</v>
      </c>
      <c r="L14" s="20">
        <v>-888667000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-470000</v>
      </c>
      <c r="H15" s="20">
        <v>-470000</v>
      </c>
      <c r="I15" s="22">
        <v>0</v>
      </c>
      <c r="J15" s="23">
        <v>-470000</v>
      </c>
      <c r="K15" s="19">
        <v>-470000</v>
      </c>
      <c r="L15" s="20">
        <v>-470000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982445130</v>
      </c>
      <c r="F17" s="29">
        <f t="shared" si="0"/>
        <v>356263200</v>
      </c>
      <c r="G17" s="27">
        <f t="shared" si="0"/>
        <v>228467200</v>
      </c>
      <c r="H17" s="30">
        <f t="shared" si="0"/>
        <v>228467200</v>
      </c>
      <c r="I17" s="29">
        <f t="shared" si="0"/>
        <v>340363178</v>
      </c>
      <c r="J17" s="31">
        <f t="shared" si="0"/>
        <v>386404800</v>
      </c>
      <c r="K17" s="27">
        <f t="shared" si="0"/>
        <v>373654400</v>
      </c>
      <c r="L17" s="28">
        <f t="shared" si="0"/>
        <v>401195600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-451290273</v>
      </c>
      <c r="F26" s="21">
        <v>-323927000</v>
      </c>
      <c r="G26" s="19">
        <v>-390081000</v>
      </c>
      <c r="H26" s="20">
        <v>-390081000</v>
      </c>
      <c r="I26" s="22">
        <v>-393952681</v>
      </c>
      <c r="J26" s="23">
        <v>-380041000</v>
      </c>
      <c r="K26" s="19">
        <v>-366468000</v>
      </c>
      <c r="L26" s="20">
        <v>-393098000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-451290273</v>
      </c>
      <c r="F27" s="29">
        <f t="shared" si="1"/>
        <v>-323927000</v>
      </c>
      <c r="G27" s="27">
        <f t="shared" si="1"/>
        <v>-390081000</v>
      </c>
      <c r="H27" s="28">
        <f t="shared" si="1"/>
        <v>-390081000</v>
      </c>
      <c r="I27" s="30">
        <f t="shared" si="1"/>
        <v>-393952681</v>
      </c>
      <c r="J27" s="31">
        <f t="shared" si="1"/>
        <v>-380041000</v>
      </c>
      <c r="K27" s="27">
        <f t="shared" si="1"/>
        <v>-366468000</v>
      </c>
      <c r="L27" s="28">
        <f t="shared" si="1"/>
        <v>-393098000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-807000</v>
      </c>
      <c r="H35" s="20">
        <v>-807000</v>
      </c>
      <c r="I35" s="22">
        <v>-1217858</v>
      </c>
      <c r="J35" s="23">
        <v>-718587</v>
      </c>
      <c r="K35" s="19">
        <v>-874147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-807000</v>
      </c>
      <c r="H36" s="28">
        <f t="shared" si="2"/>
        <v>-807000</v>
      </c>
      <c r="I36" s="30">
        <f t="shared" si="2"/>
        <v>-1217858</v>
      </c>
      <c r="J36" s="31">
        <f t="shared" si="2"/>
        <v>-718587</v>
      </c>
      <c r="K36" s="27">
        <f t="shared" si="2"/>
        <v>-874147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531154857</v>
      </c>
      <c r="F38" s="35">
        <f t="shared" si="3"/>
        <v>32336200</v>
      </c>
      <c r="G38" s="33">
        <f t="shared" si="3"/>
        <v>-162420800</v>
      </c>
      <c r="H38" s="34">
        <f t="shared" si="3"/>
        <v>-162420800</v>
      </c>
      <c r="I38" s="36">
        <f t="shared" si="3"/>
        <v>-54807361</v>
      </c>
      <c r="J38" s="37">
        <f t="shared" si="3"/>
        <v>5645213</v>
      </c>
      <c r="K38" s="33">
        <f t="shared" si="3"/>
        <v>6312253</v>
      </c>
      <c r="L38" s="34">
        <f t="shared" si="3"/>
        <v>8097600</v>
      </c>
    </row>
    <row r="39" spans="1:12" ht="13.5" x14ac:dyDescent="0.25">
      <c r="A39" s="24" t="s">
        <v>48</v>
      </c>
      <c r="B39" s="18" t="s">
        <v>49</v>
      </c>
      <c r="C39" s="33">
        <v>256567349</v>
      </c>
      <c r="D39" s="33">
        <v>360786776</v>
      </c>
      <c r="E39" s="34">
        <v>353889785</v>
      </c>
      <c r="F39" s="35">
        <v>222408753</v>
      </c>
      <c r="G39" s="33">
        <v>353903969</v>
      </c>
      <c r="H39" s="34">
        <v>353903969</v>
      </c>
      <c r="I39" s="36">
        <v>0</v>
      </c>
      <c r="J39" s="37">
        <v>222525169</v>
      </c>
      <c r="K39" s="33">
        <v>232170382</v>
      </c>
      <c r="L39" s="34">
        <v>242482635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256567349</v>
      </c>
      <c r="D40" s="45">
        <f t="shared" si="4"/>
        <v>360786776</v>
      </c>
      <c r="E40" s="46">
        <f t="shared" si="4"/>
        <v>885044642</v>
      </c>
      <c r="F40" s="47">
        <f t="shared" si="4"/>
        <v>254744953</v>
      </c>
      <c r="G40" s="45">
        <f t="shared" si="4"/>
        <v>191483169</v>
      </c>
      <c r="H40" s="46">
        <f t="shared" si="4"/>
        <v>191483169</v>
      </c>
      <c r="I40" s="48">
        <v>-54807361</v>
      </c>
      <c r="J40" s="49">
        <f>+J38+J39</f>
        <v>228170382</v>
      </c>
      <c r="K40" s="45">
        <f>+K38+K39</f>
        <v>238482635</v>
      </c>
      <c r="L40" s="46">
        <f>+L38+L39</f>
        <v>250580235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23439158</v>
      </c>
      <c r="D6" s="19">
        <v>53475016</v>
      </c>
      <c r="E6" s="20">
        <v>66774724</v>
      </c>
      <c r="F6" s="21">
        <v>0</v>
      </c>
      <c r="G6" s="19">
        <v>0</v>
      </c>
      <c r="H6" s="20">
        <v>0</v>
      </c>
      <c r="I6" s="22">
        <v>74137692</v>
      </c>
      <c r="J6" s="23">
        <v>81664491</v>
      </c>
      <c r="K6" s="19">
        <v>85257729</v>
      </c>
      <c r="L6" s="20">
        <v>89094327</v>
      </c>
    </row>
    <row r="7" spans="1:12" ht="13.5" x14ac:dyDescent="0.25">
      <c r="A7" s="24" t="s">
        <v>22</v>
      </c>
      <c r="B7" s="18" t="s">
        <v>19</v>
      </c>
      <c r="C7" s="19">
        <v>162574766</v>
      </c>
      <c r="D7" s="19">
        <v>133935109</v>
      </c>
      <c r="E7" s="20">
        <v>107971024</v>
      </c>
      <c r="F7" s="21">
        <v>0</v>
      </c>
      <c r="G7" s="19">
        <v>0</v>
      </c>
      <c r="H7" s="20">
        <v>0</v>
      </c>
      <c r="I7" s="22">
        <v>124960568</v>
      </c>
      <c r="J7" s="23">
        <v>175804073</v>
      </c>
      <c r="K7" s="19">
        <v>183539450</v>
      </c>
      <c r="L7" s="20">
        <v>191798722</v>
      </c>
    </row>
    <row r="8" spans="1:12" ht="13.5" x14ac:dyDescent="0.25">
      <c r="A8" s="24" t="s">
        <v>23</v>
      </c>
      <c r="B8" s="18" t="s">
        <v>19</v>
      </c>
      <c r="C8" s="19">
        <v>-18795007</v>
      </c>
      <c r="D8" s="19">
        <v>16687426</v>
      </c>
      <c r="E8" s="20">
        <v>17242749</v>
      </c>
      <c r="F8" s="21">
        <v>3293028</v>
      </c>
      <c r="G8" s="19">
        <v>3293028</v>
      </c>
      <c r="H8" s="20">
        <v>3293028</v>
      </c>
      <c r="I8" s="22">
        <v>26785716</v>
      </c>
      <c r="J8" s="23">
        <v>17428041</v>
      </c>
      <c r="K8" s="19">
        <v>18194874</v>
      </c>
      <c r="L8" s="20">
        <v>19013626</v>
      </c>
    </row>
    <row r="9" spans="1:12" ht="13.5" x14ac:dyDescent="0.25">
      <c r="A9" s="24" t="s">
        <v>24</v>
      </c>
      <c r="B9" s="18" t="s">
        <v>25</v>
      </c>
      <c r="C9" s="19">
        <v>-1843713</v>
      </c>
      <c r="D9" s="19">
        <v>8878193</v>
      </c>
      <c r="E9" s="20">
        <v>9538796</v>
      </c>
      <c r="F9" s="21">
        <v>113557004</v>
      </c>
      <c r="G9" s="19">
        <v>114557004</v>
      </c>
      <c r="H9" s="20">
        <v>114557004</v>
      </c>
      <c r="I9" s="22">
        <v>13147810</v>
      </c>
      <c r="J9" s="23">
        <v>126417000</v>
      </c>
      <c r="K9" s="19">
        <v>136446000</v>
      </c>
      <c r="L9" s="20">
        <v>148879992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125211988</v>
      </c>
      <c r="G10" s="19">
        <v>125211988</v>
      </c>
      <c r="H10" s="20">
        <v>125211988</v>
      </c>
      <c r="I10" s="22">
        <v>0</v>
      </c>
      <c r="J10" s="23">
        <v>116893000</v>
      </c>
      <c r="K10" s="19">
        <v>167624004</v>
      </c>
      <c r="L10" s="20">
        <v>185544000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353184</v>
      </c>
      <c r="G11" s="19">
        <v>353184</v>
      </c>
      <c r="H11" s="20">
        <v>353184</v>
      </c>
      <c r="I11" s="22">
        <v>0</v>
      </c>
      <c r="J11" s="23">
        <v>537984</v>
      </c>
      <c r="K11" s="19">
        <v>561655</v>
      </c>
      <c r="L11" s="20">
        <v>586929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244648585</v>
      </c>
      <c r="D14" s="19">
        <v>193264820</v>
      </c>
      <c r="E14" s="20">
        <v>10185638</v>
      </c>
      <c r="F14" s="21">
        <v>0</v>
      </c>
      <c r="G14" s="19">
        <v>0</v>
      </c>
      <c r="H14" s="20">
        <v>0</v>
      </c>
      <c r="I14" s="22">
        <v>-150657493</v>
      </c>
      <c r="J14" s="23">
        <v>-376752160</v>
      </c>
      <c r="K14" s="19">
        <v>-375539335</v>
      </c>
      <c r="L14" s="20">
        <v>-399665202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4097710</v>
      </c>
      <c r="F15" s="21">
        <v>0</v>
      </c>
      <c r="G15" s="19">
        <v>0</v>
      </c>
      <c r="H15" s="20">
        <v>0</v>
      </c>
      <c r="I15" s="22">
        <v>0</v>
      </c>
      <c r="J15" s="23">
        <v>-14040016</v>
      </c>
      <c r="K15" s="19">
        <v>-14657772</v>
      </c>
      <c r="L15" s="20">
        <v>-15317373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410023789</v>
      </c>
      <c r="D17" s="27">
        <f t="shared" ref="D17:L17" si="0">SUM(D6:D16)</f>
        <v>406240564</v>
      </c>
      <c r="E17" s="28">
        <f t="shared" si="0"/>
        <v>215810641</v>
      </c>
      <c r="F17" s="29">
        <f t="shared" si="0"/>
        <v>242415204</v>
      </c>
      <c r="G17" s="27">
        <f t="shared" si="0"/>
        <v>243415204</v>
      </c>
      <c r="H17" s="30">
        <f t="shared" si="0"/>
        <v>243415204</v>
      </c>
      <c r="I17" s="29">
        <f t="shared" si="0"/>
        <v>88374293</v>
      </c>
      <c r="J17" s="31">
        <f t="shared" si="0"/>
        <v>127952413</v>
      </c>
      <c r="K17" s="27">
        <f t="shared" si="0"/>
        <v>201426605</v>
      </c>
      <c r="L17" s="28">
        <f t="shared" si="0"/>
        <v>219935021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-37328689</v>
      </c>
      <c r="E26" s="20">
        <v>-92513585</v>
      </c>
      <c r="F26" s="21">
        <v>-125212000</v>
      </c>
      <c r="G26" s="19">
        <v>-125212000</v>
      </c>
      <c r="H26" s="20">
        <v>-125212000</v>
      </c>
      <c r="I26" s="22">
        <v>-30367676</v>
      </c>
      <c r="J26" s="23">
        <v>-115014350</v>
      </c>
      <c r="K26" s="19">
        <v>-165667300</v>
      </c>
      <c r="L26" s="20">
        <v>-183504300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-37328689</v>
      </c>
      <c r="E27" s="28">
        <f t="shared" si="1"/>
        <v>-92513585</v>
      </c>
      <c r="F27" s="29">
        <f t="shared" si="1"/>
        <v>-125212000</v>
      </c>
      <c r="G27" s="27">
        <f t="shared" si="1"/>
        <v>-125212000</v>
      </c>
      <c r="H27" s="28">
        <f t="shared" si="1"/>
        <v>-125212000</v>
      </c>
      <c r="I27" s="30">
        <f t="shared" si="1"/>
        <v>-30367676</v>
      </c>
      <c r="J27" s="31">
        <f t="shared" si="1"/>
        <v>-115014350</v>
      </c>
      <c r="K27" s="27">
        <f t="shared" si="1"/>
        <v>-165667300</v>
      </c>
      <c r="L27" s="28">
        <f t="shared" si="1"/>
        <v>-183504300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-70788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-70788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410023789</v>
      </c>
      <c r="D38" s="33">
        <f t="shared" ref="D38:L38" si="3">+D17+D27+D36</f>
        <v>368911875</v>
      </c>
      <c r="E38" s="34">
        <f t="shared" si="3"/>
        <v>123297056</v>
      </c>
      <c r="F38" s="35">
        <f t="shared" si="3"/>
        <v>117203204</v>
      </c>
      <c r="G38" s="33">
        <f t="shared" si="3"/>
        <v>118203204</v>
      </c>
      <c r="H38" s="34">
        <f t="shared" si="3"/>
        <v>118203204</v>
      </c>
      <c r="I38" s="36">
        <f t="shared" si="3"/>
        <v>57935829</v>
      </c>
      <c r="J38" s="37">
        <f t="shared" si="3"/>
        <v>12938063</v>
      </c>
      <c r="K38" s="33">
        <f t="shared" si="3"/>
        <v>35759305</v>
      </c>
      <c r="L38" s="34">
        <f t="shared" si="3"/>
        <v>36430721</v>
      </c>
    </row>
    <row r="39" spans="1:12" ht="13.5" x14ac:dyDescent="0.25">
      <c r="A39" s="24" t="s">
        <v>48</v>
      </c>
      <c r="B39" s="18" t="s">
        <v>49</v>
      </c>
      <c r="C39" s="33">
        <v>-152765258</v>
      </c>
      <c r="D39" s="33">
        <v>8933535</v>
      </c>
      <c r="E39" s="34">
        <v>261858</v>
      </c>
      <c r="F39" s="35">
        <v>69410997</v>
      </c>
      <c r="G39" s="33">
        <v>71422258</v>
      </c>
      <c r="H39" s="34">
        <v>71422258</v>
      </c>
      <c r="I39" s="36">
        <v>-13385782</v>
      </c>
      <c r="J39" s="37">
        <v>2107802</v>
      </c>
      <c r="K39" s="33">
        <v>15045865</v>
      </c>
      <c r="L39" s="34">
        <v>50805170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257258531</v>
      </c>
      <c r="D40" s="45">
        <f t="shared" si="4"/>
        <v>377845410</v>
      </c>
      <c r="E40" s="46">
        <f t="shared" si="4"/>
        <v>123558914</v>
      </c>
      <c r="F40" s="47">
        <f t="shared" si="4"/>
        <v>186614201</v>
      </c>
      <c r="G40" s="45">
        <f t="shared" si="4"/>
        <v>189625462</v>
      </c>
      <c r="H40" s="46">
        <f t="shared" si="4"/>
        <v>189625462</v>
      </c>
      <c r="I40" s="48">
        <v>46561310</v>
      </c>
      <c r="J40" s="49">
        <f>+J38+J39</f>
        <v>15045865</v>
      </c>
      <c r="K40" s="45">
        <f>+K38+K39</f>
        <v>50805170</v>
      </c>
      <c r="L40" s="46">
        <f>+L38+L39</f>
        <v>87235891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42090639</v>
      </c>
      <c r="F6" s="21">
        <v>90602387</v>
      </c>
      <c r="G6" s="19">
        <v>90602387</v>
      </c>
      <c r="H6" s="20">
        <v>90602387</v>
      </c>
      <c r="I6" s="22">
        <v>86917622</v>
      </c>
      <c r="J6" s="23">
        <v>96038531</v>
      </c>
      <c r="K6" s="19">
        <v>100264226</v>
      </c>
      <c r="L6" s="20">
        <v>104776116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124240006</v>
      </c>
      <c r="F7" s="21">
        <v>280614274</v>
      </c>
      <c r="G7" s="19">
        <v>280614274</v>
      </c>
      <c r="H7" s="20">
        <v>280614274</v>
      </c>
      <c r="I7" s="22">
        <v>233072389</v>
      </c>
      <c r="J7" s="23">
        <v>320058621</v>
      </c>
      <c r="K7" s="19">
        <v>334141201</v>
      </c>
      <c r="L7" s="20">
        <v>349177554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48414127</v>
      </c>
      <c r="F8" s="21">
        <v>12980037</v>
      </c>
      <c r="G8" s="19">
        <v>12980037</v>
      </c>
      <c r="H8" s="20">
        <v>12980037</v>
      </c>
      <c r="I8" s="22">
        <v>12843840</v>
      </c>
      <c r="J8" s="23">
        <v>13768816</v>
      </c>
      <c r="K8" s="19">
        <v>14374644</v>
      </c>
      <c r="L8" s="20">
        <v>15021502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-177878298</v>
      </c>
      <c r="F9" s="21">
        <v>179917000</v>
      </c>
      <c r="G9" s="19">
        <v>179917000</v>
      </c>
      <c r="H9" s="20">
        <v>179917000</v>
      </c>
      <c r="I9" s="22">
        <v>448550000</v>
      </c>
      <c r="J9" s="23">
        <v>207992700</v>
      </c>
      <c r="K9" s="19">
        <v>227556500</v>
      </c>
      <c r="L9" s="20">
        <v>251227100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78721593</v>
      </c>
      <c r="F10" s="21">
        <v>90868000</v>
      </c>
      <c r="G10" s="19">
        <v>161668000</v>
      </c>
      <c r="H10" s="20">
        <v>161668000</v>
      </c>
      <c r="I10" s="22">
        <v>76017092</v>
      </c>
      <c r="J10" s="23">
        <v>147772400</v>
      </c>
      <c r="K10" s="19">
        <v>193698650</v>
      </c>
      <c r="L10" s="20">
        <v>183010050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3668461</v>
      </c>
      <c r="G11" s="19">
        <v>3668461</v>
      </c>
      <c r="H11" s="20">
        <v>3668461</v>
      </c>
      <c r="I11" s="22">
        <v>0</v>
      </c>
      <c r="J11" s="23">
        <v>27298581</v>
      </c>
      <c r="K11" s="19">
        <v>27399719</v>
      </c>
      <c r="L11" s="20">
        <v>27507706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57</v>
      </c>
      <c r="F14" s="21">
        <v>-536635343</v>
      </c>
      <c r="G14" s="19">
        <v>-541323817</v>
      </c>
      <c r="H14" s="20">
        <v>-541323817</v>
      </c>
      <c r="I14" s="22">
        <v>-144447262</v>
      </c>
      <c r="J14" s="23">
        <v>-619841109</v>
      </c>
      <c r="K14" s="19">
        <v>-645668269</v>
      </c>
      <c r="L14" s="20">
        <v>-673043406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-19213293</v>
      </c>
      <c r="G15" s="19">
        <v>-19213293</v>
      </c>
      <c r="H15" s="20">
        <v>-19213293</v>
      </c>
      <c r="I15" s="22">
        <v>0</v>
      </c>
      <c r="J15" s="23">
        <v>-14895531</v>
      </c>
      <c r="K15" s="19">
        <v>-15550934</v>
      </c>
      <c r="L15" s="20">
        <v>-16250726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-976879</v>
      </c>
      <c r="G16" s="19">
        <v>-976879</v>
      </c>
      <c r="H16" s="20">
        <v>-976879</v>
      </c>
      <c r="I16" s="22">
        <v>0</v>
      </c>
      <c r="J16" s="23">
        <v>-1024088</v>
      </c>
      <c r="K16" s="19">
        <v>-1069149</v>
      </c>
      <c r="L16" s="20">
        <v>-1117260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115588124</v>
      </c>
      <c r="F17" s="29">
        <f t="shared" si="0"/>
        <v>101824644</v>
      </c>
      <c r="G17" s="27">
        <f t="shared" si="0"/>
        <v>167936170</v>
      </c>
      <c r="H17" s="30">
        <f t="shared" si="0"/>
        <v>167936170</v>
      </c>
      <c r="I17" s="29">
        <f t="shared" si="0"/>
        <v>712953681</v>
      </c>
      <c r="J17" s="31">
        <f t="shared" si="0"/>
        <v>177168921</v>
      </c>
      <c r="K17" s="27">
        <f t="shared" si="0"/>
        <v>235146588</v>
      </c>
      <c r="L17" s="28">
        <f t="shared" si="0"/>
        <v>240308636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146661951</v>
      </c>
      <c r="D23" s="19">
        <v>268766</v>
      </c>
      <c r="E23" s="20">
        <v>0</v>
      </c>
      <c r="F23" s="38">
        <v>-1</v>
      </c>
      <c r="G23" s="39">
        <v>-2</v>
      </c>
      <c r="H23" s="40">
        <v>-2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-33031711</v>
      </c>
      <c r="D24" s="19">
        <v>0</v>
      </c>
      <c r="E24" s="20">
        <v>0</v>
      </c>
      <c r="F24" s="21">
        <v>0</v>
      </c>
      <c r="G24" s="19">
        <v>-3600000</v>
      </c>
      <c r="H24" s="20">
        <v>-3600000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-113609420</v>
      </c>
      <c r="F26" s="21">
        <v>-113661300</v>
      </c>
      <c r="G26" s="19">
        <v>-113661299</v>
      </c>
      <c r="H26" s="20">
        <v>-113661299</v>
      </c>
      <c r="I26" s="22">
        <v>-123344557</v>
      </c>
      <c r="J26" s="23">
        <v>-183027399</v>
      </c>
      <c r="K26" s="19">
        <v>-193698650</v>
      </c>
      <c r="L26" s="20">
        <v>-183010050</v>
      </c>
    </row>
    <row r="27" spans="1:12" ht="13.5" x14ac:dyDescent="0.25">
      <c r="A27" s="25" t="s">
        <v>40</v>
      </c>
      <c r="B27" s="26" t="s">
        <v>19</v>
      </c>
      <c r="C27" s="27">
        <f>SUM(C21:C26)</f>
        <v>113630240</v>
      </c>
      <c r="D27" s="27">
        <f t="shared" ref="D27:L27" si="1">SUM(D21:D26)</f>
        <v>268766</v>
      </c>
      <c r="E27" s="28">
        <f t="shared" si="1"/>
        <v>-113609420</v>
      </c>
      <c r="F27" s="29">
        <f t="shared" si="1"/>
        <v>-113661301</v>
      </c>
      <c r="G27" s="27">
        <f t="shared" si="1"/>
        <v>-117261301</v>
      </c>
      <c r="H27" s="28">
        <f t="shared" si="1"/>
        <v>-117261301</v>
      </c>
      <c r="I27" s="30">
        <f t="shared" si="1"/>
        <v>-123344557</v>
      </c>
      <c r="J27" s="31">
        <f t="shared" si="1"/>
        <v>-183027399</v>
      </c>
      <c r="K27" s="27">
        <f t="shared" si="1"/>
        <v>-193698650</v>
      </c>
      <c r="L27" s="28">
        <f t="shared" si="1"/>
        <v>-183010050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7000000</v>
      </c>
      <c r="K32" s="19">
        <v>7000000</v>
      </c>
      <c r="L32" s="20">
        <v>7000000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-7000000</v>
      </c>
      <c r="K35" s="19">
        <v>-7336000</v>
      </c>
      <c r="L35" s="20">
        <v>-7688128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-336000</v>
      </c>
      <c r="L36" s="28">
        <f t="shared" si="2"/>
        <v>-688128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113630240</v>
      </c>
      <c r="D38" s="33">
        <f t="shared" ref="D38:L38" si="3">+D17+D27+D36</f>
        <v>268766</v>
      </c>
      <c r="E38" s="34">
        <f t="shared" si="3"/>
        <v>1978704</v>
      </c>
      <c r="F38" s="35">
        <f t="shared" si="3"/>
        <v>-11836657</v>
      </c>
      <c r="G38" s="33">
        <f t="shared" si="3"/>
        <v>50674869</v>
      </c>
      <c r="H38" s="34">
        <f t="shared" si="3"/>
        <v>50674869</v>
      </c>
      <c r="I38" s="36">
        <f t="shared" si="3"/>
        <v>589609124</v>
      </c>
      <c r="J38" s="37">
        <f t="shared" si="3"/>
        <v>-5858478</v>
      </c>
      <c r="K38" s="33">
        <f t="shared" si="3"/>
        <v>41111938</v>
      </c>
      <c r="L38" s="34">
        <f t="shared" si="3"/>
        <v>56610458</v>
      </c>
    </row>
    <row r="39" spans="1:12" ht="13.5" x14ac:dyDescent="0.25">
      <c r="A39" s="24" t="s">
        <v>48</v>
      </c>
      <c r="B39" s="18" t="s">
        <v>49</v>
      </c>
      <c r="C39" s="33">
        <v>8768770</v>
      </c>
      <c r="D39" s="33">
        <v>8758770</v>
      </c>
      <c r="E39" s="34">
        <v>84516211</v>
      </c>
      <c r="F39" s="35">
        <v>148564268</v>
      </c>
      <c r="G39" s="33">
        <v>148564292</v>
      </c>
      <c r="H39" s="34">
        <v>148564292</v>
      </c>
      <c r="I39" s="36">
        <v>0</v>
      </c>
      <c r="J39" s="37">
        <v>218733888</v>
      </c>
      <c r="K39" s="33">
        <v>304188890</v>
      </c>
      <c r="L39" s="34">
        <v>415971552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122399010</v>
      </c>
      <c r="D40" s="45">
        <f t="shared" si="4"/>
        <v>9027536</v>
      </c>
      <c r="E40" s="46">
        <f t="shared" si="4"/>
        <v>86494915</v>
      </c>
      <c r="F40" s="47">
        <f t="shared" si="4"/>
        <v>136727611</v>
      </c>
      <c r="G40" s="45">
        <f t="shared" si="4"/>
        <v>199239161</v>
      </c>
      <c r="H40" s="46">
        <f t="shared" si="4"/>
        <v>199239161</v>
      </c>
      <c r="I40" s="48">
        <v>851761717</v>
      </c>
      <c r="J40" s="49">
        <f>+J38+J39</f>
        <v>212875410</v>
      </c>
      <c r="K40" s="45">
        <f>+K38+K39</f>
        <v>345300828</v>
      </c>
      <c r="L40" s="46">
        <f>+L38+L39</f>
        <v>472582010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</v>
      </c>
      <c r="D6" s="19">
        <v>23197246</v>
      </c>
      <c r="E6" s="20">
        <v>57315894</v>
      </c>
      <c r="F6" s="21">
        <v>80869302</v>
      </c>
      <c r="G6" s="19">
        <v>80869302</v>
      </c>
      <c r="H6" s="20">
        <v>80869302</v>
      </c>
      <c r="I6" s="22">
        <v>67127331</v>
      </c>
      <c r="J6" s="23">
        <v>102518244</v>
      </c>
      <c r="K6" s="19">
        <v>141891805</v>
      </c>
      <c r="L6" s="20">
        <v>148135051</v>
      </c>
    </row>
    <row r="7" spans="1:12" ht="13.5" x14ac:dyDescent="0.25">
      <c r="A7" s="24" t="s">
        <v>22</v>
      </c>
      <c r="B7" s="18" t="s">
        <v>19</v>
      </c>
      <c r="C7" s="19">
        <v>6085</v>
      </c>
      <c r="D7" s="19">
        <v>43958748</v>
      </c>
      <c r="E7" s="20">
        <v>110665232</v>
      </c>
      <c r="F7" s="21">
        <v>219334910</v>
      </c>
      <c r="G7" s="19">
        <v>219334910</v>
      </c>
      <c r="H7" s="20">
        <v>219334910</v>
      </c>
      <c r="I7" s="22">
        <v>174990917</v>
      </c>
      <c r="J7" s="23">
        <v>201963101</v>
      </c>
      <c r="K7" s="19">
        <v>201177335</v>
      </c>
      <c r="L7" s="20">
        <v>210029139</v>
      </c>
    </row>
    <row r="8" spans="1:12" ht="13.5" x14ac:dyDescent="0.25">
      <c r="A8" s="24" t="s">
        <v>23</v>
      </c>
      <c r="B8" s="18" t="s">
        <v>19</v>
      </c>
      <c r="C8" s="19">
        <v>16722654</v>
      </c>
      <c r="D8" s="19">
        <v>50674111</v>
      </c>
      <c r="E8" s="20">
        <v>35553746</v>
      </c>
      <c r="F8" s="21">
        <v>19786237</v>
      </c>
      <c r="G8" s="19">
        <v>19786237</v>
      </c>
      <c r="H8" s="20">
        <v>19786237</v>
      </c>
      <c r="I8" s="22">
        <v>20145843</v>
      </c>
      <c r="J8" s="23">
        <v>24720730</v>
      </c>
      <c r="K8" s="19">
        <v>25907327</v>
      </c>
      <c r="L8" s="20">
        <v>27047252</v>
      </c>
    </row>
    <row r="9" spans="1:12" ht="13.5" x14ac:dyDescent="0.25">
      <c r="A9" s="24" t="s">
        <v>24</v>
      </c>
      <c r="B9" s="18" t="s">
        <v>25</v>
      </c>
      <c r="C9" s="19">
        <v>43698745</v>
      </c>
      <c r="D9" s="19">
        <v>129274185</v>
      </c>
      <c r="E9" s="20">
        <v>127723550</v>
      </c>
      <c r="F9" s="21">
        <v>108803700</v>
      </c>
      <c r="G9" s="19">
        <v>108963700</v>
      </c>
      <c r="H9" s="20">
        <v>108963700</v>
      </c>
      <c r="I9" s="22">
        <v>123178771</v>
      </c>
      <c r="J9" s="23">
        <v>122517500</v>
      </c>
      <c r="K9" s="19">
        <v>131450300</v>
      </c>
      <c r="L9" s="20">
        <v>142873800</v>
      </c>
    </row>
    <row r="10" spans="1:12" ht="13.5" x14ac:dyDescent="0.25">
      <c r="A10" s="24" t="s">
        <v>26</v>
      </c>
      <c r="B10" s="18" t="s">
        <v>25</v>
      </c>
      <c r="C10" s="19">
        <v>61080000</v>
      </c>
      <c r="D10" s="19">
        <v>48000000</v>
      </c>
      <c r="E10" s="20">
        <v>59623000</v>
      </c>
      <c r="F10" s="21">
        <v>60920300</v>
      </c>
      <c r="G10" s="19">
        <v>69444429</v>
      </c>
      <c r="H10" s="20">
        <v>69444429</v>
      </c>
      <c r="I10" s="22">
        <v>35086000</v>
      </c>
      <c r="J10" s="23">
        <v>90683500</v>
      </c>
      <c r="K10" s="19">
        <v>93521700</v>
      </c>
      <c r="L10" s="20">
        <v>96252200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1247000</v>
      </c>
      <c r="G11" s="19">
        <v>1177000</v>
      </c>
      <c r="H11" s="20">
        <v>1177000</v>
      </c>
      <c r="I11" s="22">
        <v>0</v>
      </c>
      <c r="J11" s="23">
        <v>1910985</v>
      </c>
      <c r="K11" s="19">
        <v>2002712</v>
      </c>
      <c r="L11" s="20">
        <v>2090832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271871695</v>
      </c>
      <c r="D14" s="19">
        <v>245959352</v>
      </c>
      <c r="E14" s="20">
        <v>-62897406</v>
      </c>
      <c r="F14" s="21">
        <v>-402070509</v>
      </c>
      <c r="G14" s="19">
        <v>-426297313</v>
      </c>
      <c r="H14" s="20">
        <v>-426297313</v>
      </c>
      <c r="I14" s="22">
        <v>-241568881</v>
      </c>
      <c r="J14" s="23">
        <v>-432139334</v>
      </c>
      <c r="K14" s="19">
        <v>-459055384</v>
      </c>
      <c r="L14" s="20">
        <v>-465334181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-13000000</v>
      </c>
      <c r="G15" s="19">
        <v>-13000000</v>
      </c>
      <c r="H15" s="20">
        <v>-13000000</v>
      </c>
      <c r="I15" s="22">
        <v>0</v>
      </c>
      <c r="J15" s="23">
        <v>-10000000</v>
      </c>
      <c r="K15" s="19">
        <v>-10480000</v>
      </c>
      <c r="L15" s="20">
        <v>-10480000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393379211</v>
      </c>
      <c r="D17" s="27">
        <f t="shared" ref="D17:L17" si="0">SUM(D6:D16)</f>
        <v>541063642</v>
      </c>
      <c r="E17" s="28">
        <f t="shared" si="0"/>
        <v>327984016</v>
      </c>
      <c r="F17" s="29">
        <f t="shared" si="0"/>
        <v>75890940</v>
      </c>
      <c r="G17" s="27">
        <f t="shared" si="0"/>
        <v>60278265</v>
      </c>
      <c r="H17" s="30">
        <f t="shared" si="0"/>
        <v>60278265</v>
      </c>
      <c r="I17" s="29">
        <f t="shared" si="0"/>
        <v>178959981</v>
      </c>
      <c r="J17" s="31">
        <f t="shared" si="0"/>
        <v>102174726</v>
      </c>
      <c r="K17" s="27">
        <f t="shared" si="0"/>
        <v>126415795</v>
      </c>
      <c r="L17" s="28">
        <f t="shared" si="0"/>
        <v>150614093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-182469</v>
      </c>
      <c r="D23" s="19">
        <v>69229</v>
      </c>
      <c r="E23" s="20">
        <v>40216</v>
      </c>
      <c r="F23" s="38">
        <v>73024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-55436799</v>
      </c>
      <c r="D26" s="19">
        <v>-58966748</v>
      </c>
      <c r="E26" s="20">
        <v>-70870073</v>
      </c>
      <c r="F26" s="21">
        <v>-60920299</v>
      </c>
      <c r="G26" s="19">
        <v>-69444427</v>
      </c>
      <c r="H26" s="20">
        <v>-69444427</v>
      </c>
      <c r="I26" s="22">
        <v>-61017481</v>
      </c>
      <c r="J26" s="23">
        <v>-97308500</v>
      </c>
      <c r="K26" s="19">
        <v>-95021700</v>
      </c>
      <c r="L26" s="20">
        <v>-95952200</v>
      </c>
    </row>
    <row r="27" spans="1:12" ht="13.5" x14ac:dyDescent="0.25">
      <c r="A27" s="25" t="s">
        <v>40</v>
      </c>
      <c r="B27" s="26" t="s">
        <v>19</v>
      </c>
      <c r="C27" s="27">
        <f>SUM(C21:C26)</f>
        <v>-55619268</v>
      </c>
      <c r="D27" s="27">
        <f t="shared" ref="D27:L27" si="1">SUM(D21:D26)</f>
        <v>-58897519</v>
      </c>
      <c r="E27" s="28">
        <f t="shared" si="1"/>
        <v>-70829857</v>
      </c>
      <c r="F27" s="29">
        <f t="shared" si="1"/>
        <v>-60847275</v>
      </c>
      <c r="G27" s="27">
        <f t="shared" si="1"/>
        <v>-69444427</v>
      </c>
      <c r="H27" s="28">
        <f t="shared" si="1"/>
        <v>-69444427</v>
      </c>
      <c r="I27" s="30">
        <f t="shared" si="1"/>
        <v>-61017481</v>
      </c>
      <c r="J27" s="31">
        <f t="shared" si="1"/>
        <v>-97308500</v>
      </c>
      <c r="K27" s="27">
        <f t="shared" si="1"/>
        <v>-95021700</v>
      </c>
      <c r="L27" s="28">
        <f t="shared" si="1"/>
        <v>-95952200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-17059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-17059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337759943</v>
      </c>
      <c r="D38" s="33">
        <f t="shared" ref="D38:L38" si="3">+D17+D27+D36</f>
        <v>482166123</v>
      </c>
      <c r="E38" s="34">
        <f t="shared" si="3"/>
        <v>257154159</v>
      </c>
      <c r="F38" s="35">
        <f t="shared" si="3"/>
        <v>15043665</v>
      </c>
      <c r="G38" s="33">
        <f t="shared" si="3"/>
        <v>-9166162</v>
      </c>
      <c r="H38" s="34">
        <f t="shared" si="3"/>
        <v>-9166162</v>
      </c>
      <c r="I38" s="36">
        <f t="shared" si="3"/>
        <v>117925441</v>
      </c>
      <c r="J38" s="37">
        <f t="shared" si="3"/>
        <v>4866226</v>
      </c>
      <c r="K38" s="33">
        <f t="shared" si="3"/>
        <v>31394095</v>
      </c>
      <c r="L38" s="34">
        <f t="shared" si="3"/>
        <v>54661893</v>
      </c>
    </row>
    <row r="39" spans="1:12" ht="13.5" x14ac:dyDescent="0.25">
      <c r="A39" s="24" t="s">
        <v>48</v>
      </c>
      <c r="B39" s="18" t="s">
        <v>49</v>
      </c>
      <c r="C39" s="33">
        <v>269710628</v>
      </c>
      <c r="D39" s="33">
        <v>665620922</v>
      </c>
      <c r="E39" s="34">
        <v>591984423</v>
      </c>
      <c r="F39" s="35">
        <v>38686271</v>
      </c>
      <c r="G39" s="33">
        <v>38686271</v>
      </c>
      <c r="H39" s="34">
        <v>38686271</v>
      </c>
      <c r="I39" s="36">
        <v>14984563</v>
      </c>
      <c r="J39" s="37">
        <v>40686271</v>
      </c>
      <c r="K39" s="33">
        <v>45552503</v>
      </c>
      <c r="L39" s="34">
        <v>76946601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607470571</v>
      </c>
      <c r="D40" s="45">
        <f t="shared" si="4"/>
        <v>1147787045</v>
      </c>
      <c r="E40" s="46">
        <f t="shared" si="4"/>
        <v>849138582</v>
      </c>
      <c r="F40" s="47">
        <f t="shared" si="4"/>
        <v>53729936</v>
      </c>
      <c r="G40" s="45">
        <f t="shared" si="4"/>
        <v>29520109</v>
      </c>
      <c r="H40" s="46">
        <f t="shared" si="4"/>
        <v>29520109</v>
      </c>
      <c r="I40" s="48">
        <v>145426775</v>
      </c>
      <c r="J40" s="49">
        <f>+J38+J39</f>
        <v>45552497</v>
      </c>
      <c r="K40" s="45">
        <f>+K38+K39</f>
        <v>76946598</v>
      </c>
      <c r="L40" s="46">
        <f>+L38+L39</f>
        <v>131608494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54166592</v>
      </c>
      <c r="F6" s="21">
        <v>65481590</v>
      </c>
      <c r="G6" s="19">
        <v>65481590</v>
      </c>
      <c r="H6" s="20">
        <v>65481590</v>
      </c>
      <c r="I6" s="22">
        <v>76967615</v>
      </c>
      <c r="J6" s="23">
        <v>64049726</v>
      </c>
      <c r="K6" s="19">
        <v>66867914</v>
      </c>
      <c r="L6" s="20">
        <v>69876970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344392962</v>
      </c>
      <c r="F7" s="21">
        <v>427935952</v>
      </c>
      <c r="G7" s="19">
        <v>427935952</v>
      </c>
      <c r="H7" s="20">
        <v>427935952</v>
      </c>
      <c r="I7" s="22">
        <v>441413758</v>
      </c>
      <c r="J7" s="23">
        <v>424134964</v>
      </c>
      <c r="K7" s="19">
        <v>450778582</v>
      </c>
      <c r="L7" s="20">
        <v>479339143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364233277</v>
      </c>
      <c r="F8" s="21">
        <v>27880299</v>
      </c>
      <c r="G8" s="19">
        <v>27880299</v>
      </c>
      <c r="H8" s="20">
        <v>27880299</v>
      </c>
      <c r="I8" s="22">
        <v>558017685</v>
      </c>
      <c r="J8" s="23">
        <v>21685469</v>
      </c>
      <c r="K8" s="19">
        <v>22639626</v>
      </c>
      <c r="L8" s="20">
        <v>23658408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944000</v>
      </c>
      <c r="F9" s="21">
        <v>486579000</v>
      </c>
      <c r="G9" s="19">
        <v>486579000</v>
      </c>
      <c r="H9" s="20">
        <v>486579000</v>
      </c>
      <c r="I9" s="22">
        <v>3242000</v>
      </c>
      <c r="J9" s="23">
        <v>552377003</v>
      </c>
      <c r="K9" s="19">
        <v>586450064</v>
      </c>
      <c r="L9" s="20">
        <v>625744742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171182740</v>
      </c>
      <c r="F10" s="21">
        <v>298449000</v>
      </c>
      <c r="G10" s="19">
        <v>298449000</v>
      </c>
      <c r="H10" s="20">
        <v>298449000</v>
      </c>
      <c r="I10" s="22">
        <v>233074480</v>
      </c>
      <c r="J10" s="23">
        <v>265380650</v>
      </c>
      <c r="K10" s="19">
        <v>299021350</v>
      </c>
      <c r="L10" s="20">
        <v>259711300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16718558</v>
      </c>
      <c r="G11" s="19">
        <v>16718558</v>
      </c>
      <c r="H11" s="20">
        <v>16718558</v>
      </c>
      <c r="I11" s="22">
        <v>2120493</v>
      </c>
      <c r="J11" s="23">
        <v>3179785</v>
      </c>
      <c r="K11" s="19">
        <v>3319695</v>
      </c>
      <c r="L11" s="20">
        <v>3469082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-518717214</v>
      </c>
      <c r="F14" s="21">
        <v>-831711948</v>
      </c>
      <c r="G14" s="19">
        <v>-928897290</v>
      </c>
      <c r="H14" s="20">
        <v>-928897290</v>
      </c>
      <c r="I14" s="22">
        <v>-1008668594</v>
      </c>
      <c r="J14" s="23">
        <v>-1003904542</v>
      </c>
      <c r="K14" s="19">
        <v>-1053495555</v>
      </c>
      <c r="L14" s="20">
        <v>-1112366540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-685720</v>
      </c>
      <c r="G15" s="19">
        <v>-685720</v>
      </c>
      <c r="H15" s="20">
        <v>-685720</v>
      </c>
      <c r="I15" s="22">
        <v>0</v>
      </c>
      <c r="J15" s="23">
        <v>-718634</v>
      </c>
      <c r="K15" s="19">
        <v>-750254</v>
      </c>
      <c r="L15" s="20">
        <v>-784015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-157200</v>
      </c>
      <c r="K16" s="19">
        <v>-164116</v>
      </c>
      <c r="L16" s="20">
        <v>-171502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416202357</v>
      </c>
      <c r="F17" s="29">
        <f t="shared" si="0"/>
        <v>490646731</v>
      </c>
      <c r="G17" s="27">
        <f t="shared" si="0"/>
        <v>393461389</v>
      </c>
      <c r="H17" s="30">
        <f t="shared" si="0"/>
        <v>393461389</v>
      </c>
      <c r="I17" s="29">
        <f t="shared" si="0"/>
        <v>306167437</v>
      </c>
      <c r="J17" s="31">
        <f t="shared" si="0"/>
        <v>326027221</v>
      </c>
      <c r="K17" s="27">
        <f t="shared" si="0"/>
        <v>374667306</v>
      </c>
      <c r="L17" s="28">
        <f t="shared" si="0"/>
        <v>348477588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3654556</v>
      </c>
      <c r="K21" s="39">
        <v>3815357</v>
      </c>
      <c r="L21" s="40">
        <v>3987048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12192819</v>
      </c>
      <c r="D23" s="19">
        <v>15891052</v>
      </c>
      <c r="E23" s="20">
        <v>-4508507</v>
      </c>
      <c r="F23" s="38">
        <v>-22561152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-156351041</v>
      </c>
      <c r="F26" s="21">
        <v>-290789500</v>
      </c>
      <c r="G26" s="19">
        <v>-290789500</v>
      </c>
      <c r="H26" s="20">
        <v>-290789500</v>
      </c>
      <c r="I26" s="22">
        <v>-185468435</v>
      </c>
      <c r="J26" s="23">
        <v>-265380651</v>
      </c>
      <c r="K26" s="19">
        <v>-299021350</v>
      </c>
      <c r="L26" s="20">
        <v>-260156350</v>
      </c>
    </row>
    <row r="27" spans="1:12" ht="13.5" x14ac:dyDescent="0.25">
      <c r="A27" s="25" t="s">
        <v>40</v>
      </c>
      <c r="B27" s="26" t="s">
        <v>19</v>
      </c>
      <c r="C27" s="27">
        <f>SUM(C21:C26)</f>
        <v>12192819</v>
      </c>
      <c r="D27" s="27">
        <f t="shared" ref="D27:L27" si="1">SUM(D21:D26)</f>
        <v>15891052</v>
      </c>
      <c r="E27" s="28">
        <f t="shared" si="1"/>
        <v>-160859548</v>
      </c>
      <c r="F27" s="29">
        <f t="shared" si="1"/>
        <v>-313350652</v>
      </c>
      <c r="G27" s="27">
        <f t="shared" si="1"/>
        <v>-290789500</v>
      </c>
      <c r="H27" s="28">
        <f t="shared" si="1"/>
        <v>-290789500</v>
      </c>
      <c r="I27" s="30">
        <f t="shared" si="1"/>
        <v>-185468435</v>
      </c>
      <c r="J27" s="31">
        <f t="shared" si="1"/>
        <v>-261726095</v>
      </c>
      <c r="K27" s="27">
        <f t="shared" si="1"/>
        <v>-295205993</v>
      </c>
      <c r="L27" s="28">
        <f t="shared" si="1"/>
        <v>-256169302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12192819</v>
      </c>
      <c r="D38" s="33">
        <f t="shared" ref="D38:L38" si="3">+D17+D27+D36</f>
        <v>15891052</v>
      </c>
      <c r="E38" s="34">
        <f t="shared" si="3"/>
        <v>255342809</v>
      </c>
      <c r="F38" s="35">
        <f t="shared" si="3"/>
        <v>177296079</v>
      </c>
      <c r="G38" s="33">
        <f t="shared" si="3"/>
        <v>102671889</v>
      </c>
      <c r="H38" s="34">
        <f t="shared" si="3"/>
        <v>102671889</v>
      </c>
      <c r="I38" s="36">
        <f t="shared" si="3"/>
        <v>120699002</v>
      </c>
      <c r="J38" s="37">
        <f t="shared" si="3"/>
        <v>64301126</v>
      </c>
      <c r="K38" s="33">
        <f t="shared" si="3"/>
        <v>79461313</v>
      </c>
      <c r="L38" s="34">
        <f t="shared" si="3"/>
        <v>92308286</v>
      </c>
    </row>
    <row r="39" spans="1:12" ht="13.5" x14ac:dyDescent="0.25">
      <c r="A39" s="24" t="s">
        <v>48</v>
      </c>
      <c r="B39" s="18" t="s">
        <v>49</v>
      </c>
      <c r="C39" s="33">
        <v>161439125</v>
      </c>
      <c r="D39" s="33">
        <v>27491413</v>
      </c>
      <c r="E39" s="34">
        <v>35912598</v>
      </c>
      <c r="F39" s="35">
        <v>15342717</v>
      </c>
      <c r="G39" s="33">
        <v>15342717</v>
      </c>
      <c r="H39" s="34">
        <v>15342717</v>
      </c>
      <c r="I39" s="36">
        <v>73027110</v>
      </c>
      <c r="J39" s="37">
        <v>6679379</v>
      </c>
      <c r="K39" s="33">
        <v>65616173</v>
      </c>
      <c r="L39" s="34">
        <v>141975669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173631944</v>
      </c>
      <c r="D40" s="45">
        <f t="shared" si="4"/>
        <v>43382465</v>
      </c>
      <c r="E40" s="46">
        <f t="shared" si="4"/>
        <v>291255407</v>
      </c>
      <c r="F40" s="47">
        <f t="shared" si="4"/>
        <v>192638796</v>
      </c>
      <c r="G40" s="45">
        <f t="shared" si="4"/>
        <v>118014606</v>
      </c>
      <c r="H40" s="46">
        <f t="shared" si="4"/>
        <v>118014606</v>
      </c>
      <c r="I40" s="48">
        <v>268096216</v>
      </c>
      <c r="J40" s="49">
        <f>+J38+J39</f>
        <v>70980505</v>
      </c>
      <c r="K40" s="45">
        <f>+K38+K39</f>
        <v>145077486</v>
      </c>
      <c r="L40" s="46">
        <f>+L38+L39</f>
        <v>234283955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12619643</v>
      </c>
      <c r="D6" s="19">
        <v>44175675</v>
      </c>
      <c r="E6" s="20">
        <v>27406592</v>
      </c>
      <c r="F6" s="21">
        <v>128839491</v>
      </c>
      <c r="G6" s="19">
        <v>128839491</v>
      </c>
      <c r="H6" s="20">
        <v>128839491</v>
      </c>
      <c r="I6" s="22">
        <v>49675618</v>
      </c>
      <c r="J6" s="23">
        <v>134922000</v>
      </c>
      <c r="K6" s="19">
        <v>140998728</v>
      </c>
      <c r="L6" s="20">
        <v>141844721</v>
      </c>
    </row>
    <row r="7" spans="1:12" ht="13.5" x14ac:dyDescent="0.25">
      <c r="A7" s="24" t="s">
        <v>22</v>
      </c>
      <c r="B7" s="18" t="s">
        <v>19</v>
      </c>
      <c r="C7" s="19">
        <v>177388513</v>
      </c>
      <c r="D7" s="19">
        <v>79443994</v>
      </c>
      <c r="E7" s="20">
        <v>241568749</v>
      </c>
      <c r="F7" s="21">
        <v>295042490</v>
      </c>
      <c r="G7" s="19">
        <v>295042490</v>
      </c>
      <c r="H7" s="20">
        <v>295042490</v>
      </c>
      <c r="I7" s="22">
        <v>201696640</v>
      </c>
      <c r="J7" s="23">
        <v>332468939</v>
      </c>
      <c r="K7" s="19">
        <v>378558223</v>
      </c>
      <c r="L7" s="20">
        <v>420385210</v>
      </c>
    </row>
    <row r="8" spans="1:12" ht="13.5" x14ac:dyDescent="0.25">
      <c r="A8" s="24" t="s">
        <v>23</v>
      </c>
      <c r="B8" s="18" t="s">
        <v>19</v>
      </c>
      <c r="C8" s="19">
        <v>53668410</v>
      </c>
      <c r="D8" s="19">
        <v>136518628</v>
      </c>
      <c r="E8" s="20">
        <v>268224710</v>
      </c>
      <c r="F8" s="21">
        <v>45123020</v>
      </c>
      <c r="G8" s="19">
        <v>44834146</v>
      </c>
      <c r="H8" s="20">
        <v>44834146</v>
      </c>
      <c r="I8" s="22">
        <v>220866908</v>
      </c>
      <c r="J8" s="23">
        <v>15506006</v>
      </c>
      <c r="K8" s="19">
        <v>16600541</v>
      </c>
      <c r="L8" s="20">
        <v>18592603</v>
      </c>
    </row>
    <row r="9" spans="1:12" ht="13.5" x14ac:dyDescent="0.25">
      <c r="A9" s="24" t="s">
        <v>24</v>
      </c>
      <c r="B9" s="18" t="s">
        <v>25</v>
      </c>
      <c r="C9" s="19">
        <v>125401450</v>
      </c>
      <c r="D9" s="19">
        <v>35091881</v>
      </c>
      <c r="E9" s="20">
        <v>121231675</v>
      </c>
      <c r="F9" s="21">
        <v>128011850</v>
      </c>
      <c r="G9" s="19">
        <v>128011850</v>
      </c>
      <c r="H9" s="20">
        <v>128011850</v>
      </c>
      <c r="I9" s="22">
        <v>125957821</v>
      </c>
      <c r="J9" s="23">
        <v>141220000</v>
      </c>
      <c r="K9" s="19">
        <v>148023000</v>
      </c>
      <c r="L9" s="20">
        <v>157517000</v>
      </c>
    </row>
    <row r="10" spans="1:12" ht="13.5" x14ac:dyDescent="0.25">
      <c r="A10" s="24" t="s">
        <v>26</v>
      </c>
      <c r="B10" s="18" t="s">
        <v>25</v>
      </c>
      <c r="C10" s="19">
        <v>33396062</v>
      </c>
      <c r="D10" s="19">
        <v>7000000</v>
      </c>
      <c r="E10" s="20">
        <v>0</v>
      </c>
      <c r="F10" s="21">
        <v>98545050</v>
      </c>
      <c r="G10" s="19">
        <v>98545050</v>
      </c>
      <c r="H10" s="20">
        <v>98545050</v>
      </c>
      <c r="I10" s="22">
        <v>10000000</v>
      </c>
      <c r="J10" s="23">
        <v>139858999</v>
      </c>
      <c r="K10" s="19">
        <v>164290999</v>
      </c>
      <c r="L10" s="20">
        <v>174774999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1000000</v>
      </c>
      <c r="G11" s="19">
        <v>1000000</v>
      </c>
      <c r="H11" s="20">
        <v>1000000</v>
      </c>
      <c r="I11" s="22">
        <v>308465</v>
      </c>
      <c r="J11" s="23">
        <v>1200000</v>
      </c>
      <c r="K11" s="19">
        <v>1350000</v>
      </c>
      <c r="L11" s="20">
        <v>1460000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468296400</v>
      </c>
      <c r="D14" s="19">
        <v>320242501</v>
      </c>
      <c r="E14" s="20">
        <v>66211341</v>
      </c>
      <c r="F14" s="21">
        <v>-599920446</v>
      </c>
      <c r="G14" s="19">
        <v>-599920446</v>
      </c>
      <c r="H14" s="20">
        <v>-599920446</v>
      </c>
      <c r="I14" s="22">
        <v>-237943874</v>
      </c>
      <c r="J14" s="23">
        <v>-587987583</v>
      </c>
      <c r="K14" s="19">
        <v>-615133647</v>
      </c>
      <c r="L14" s="20">
        <v>-652590330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-5807972</v>
      </c>
      <c r="G15" s="19">
        <v>-5807972</v>
      </c>
      <c r="H15" s="20">
        <v>-5807972</v>
      </c>
      <c r="I15" s="22">
        <v>0</v>
      </c>
      <c r="J15" s="23">
        <v>-7611907</v>
      </c>
      <c r="K15" s="19">
        <v>-7918190</v>
      </c>
      <c r="L15" s="20">
        <v>-8602508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870770478</v>
      </c>
      <c r="D17" s="27">
        <f t="shared" ref="D17:L17" si="0">SUM(D6:D16)</f>
        <v>622472679</v>
      </c>
      <c r="E17" s="28">
        <f t="shared" si="0"/>
        <v>724643067</v>
      </c>
      <c r="F17" s="29">
        <f t="shared" si="0"/>
        <v>90833483</v>
      </c>
      <c r="G17" s="27">
        <f t="shared" si="0"/>
        <v>90544609</v>
      </c>
      <c r="H17" s="30">
        <f t="shared" si="0"/>
        <v>90544609</v>
      </c>
      <c r="I17" s="29">
        <f t="shared" si="0"/>
        <v>370561578</v>
      </c>
      <c r="J17" s="31">
        <f t="shared" si="0"/>
        <v>169576454</v>
      </c>
      <c r="K17" s="27">
        <f t="shared" si="0"/>
        <v>226769654</v>
      </c>
      <c r="L17" s="28">
        <f t="shared" si="0"/>
        <v>253381695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-133353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-51021464</v>
      </c>
      <c r="D26" s="19">
        <v>-34162966</v>
      </c>
      <c r="E26" s="20">
        <v>-89308209</v>
      </c>
      <c r="F26" s="21">
        <v>-105763150</v>
      </c>
      <c r="G26" s="19">
        <v>-105763150</v>
      </c>
      <c r="H26" s="20">
        <v>-105763150</v>
      </c>
      <c r="I26" s="22">
        <v>-56069826</v>
      </c>
      <c r="J26" s="23">
        <v>-139857386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-51021464</v>
      </c>
      <c r="D27" s="27">
        <f t="shared" ref="D27:L27" si="1">SUM(D21:D26)</f>
        <v>-34162966</v>
      </c>
      <c r="E27" s="28">
        <f t="shared" si="1"/>
        <v>-89308209</v>
      </c>
      <c r="F27" s="29">
        <f t="shared" si="1"/>
        <v>-105896503</v>
      </c>
      <c r="G27" s="27">
        <f t="shared" si="1"/>
        <v>-105763150</v>
      </c>
      <c r="H27" s="28">
        <f t="shared" si="1"/>
        <v>-105763150</v>
      </c>
      <c r="I27" s="30">
        <f t="shared" si="1"/>
        <v>-56069826</v>
      </c>
      <c r="J27" s="31">
        <f t="shared" si="1"/>
        <v>-139857386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432500</v>
      </c>
      <c r="F33" s="21">
        <v>0</v>
      </c>
      <c r="G33" s="39">
        <v>0</v>
      </c>
      <c r="H33" s="40">
        <v>0</v>
      </c>
      <c r="I33" s="42">
        <v>-538126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432500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-538126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819749014</v>
      </c>
      <c r="D38" s="33">
        <f t="shared" ref="D38:L38" si="3">+D17+D27+D36</f>
        <v>588309713</v>
      </c>
      <c r="E38" s="34">
        <f t="shared" si="3"/>
        <v>635767358</v>
      </c>
      <c r="F38" s="35">
        <f t="shared" si="3"/>
        <v>-15063020</v>
      </c>
      <c r="G38" s="33">
        <f t="shared" si="3"/>
        <v>-15218541</v>
      </c>
      <c r="H38" s="34">
        <f t="shared" si="3"/>
        <v>-15218541</v>
      </c>
      <c r="I38" s="36">
        <f t="shared" si="3"/>
        <v>313953626</v>
      </c>
      <c r="J38" s="37">
        <f t="shared" si="3"/>
        <v>29719068</v>
      </c>
      <c r="K38" s="33">
        <f t="shared" si="3"/>
        <v>226769654</v>
      </c>
      <c r="L38" s="34">
        <f t="shared" si="3"/>
        <v>253381695</v>
      </c>
    </row>
    <row r="39" spans="1:12" ht="13.5" x14ac:dyDescent="0.25">
      <c r="A39" s="24" t="s">
        <v>48</v>
      </c>
      <c r="B39" s="18" t="s">
        <v>49</v>
      </c>
      <c r="C39" s="33">
        <v>-165999201</v>
      </c>
      <c r="D39" s="33">
        <v>-171909153</v>
      </c>
      <c r="E39" s="34">
        <v>-423781509</v>
      </c>
      <c r="F39" s="35">
        <v>46312481</v>
      </c>
      <c r="G39" s="33">
        <v>46312481</v>
      </c>
      <c r="H39" s="34">
        <v>46312481</v>
      </c>
      <c r="I39" s="36">
        <v>17507107</v>
      </c>
      <c r="J39" s="37">
        <v>46312481</v>
      </c>
      <c r="K39" s="33">
        <v>76031549</v>
      </c>
      <c r="L39" s="34">
        <v>302801203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653749813</v>
      </c>
      <c r="D40" s="45">
        <f t="shared" si="4"/>
        <v>416400560</v>
      </c>
      <c r="E40" s="46">
        <f t="shared" si="4"/>
        <v>211985849</v>
      </c>
      <c r="F40" s="47">
        <f t="shared" si="4"/>
        <v>31249461</v>
      </c>
      <c r="G40" s="45">
        <f t="shared" si="4"/>
        <v>31093940</v>
      </c>
      <c r="H40" s="46">
        <f t="shared" si="4"/>
        <v>31093940</v>
      </c>
      <c r="I40" s="48">
        <v>315023163</v>
      </c>
      <c r="J40" s="49">
        <f>+J38+J39</f>
        <v>76031549</v>
      </c>
      <c r="K40" s="45">
        <f>+K38+K39</f>
        <v>302801203</v>
      </c>
      <c r="L40" s="46">
        <f>+L38+L39</f>
        <v>556182898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3990896</v>
      </c>
      <c r="D8" s="19">
        <v>5535011</v>
      </c>
      <c r="E8" s="20">
        <v>1540164</v>
      </c>
      <c r="F8" s="21">
        <v>1803222</v>
      </c>
      <c r="G8" s="19">
        <v>1889436</v>
      </c>
      <c r="H8" s="20">
        <v>1889436</v>
      </c>
      <c r="I8" s="22">
        <v>1710021</v>
      </c>
      <c r="J8" s="23">
        <v>1889589</v>
      </c>
      <c r="K8" s="19">
        <v>1972731</v>
      </c>
      <c r="L8" s="20">
        <v>2061504</v>
      </c>
    </row>
    <row r="9" spans="1:12" ht="13.5" x14ac:dyDescent="0.25">
      <c r="A9" s="24" t="s">
        <v>24</v>
      </c>
      <c r="B9" s="18" t="s">
        <v>25</v>
      </c>
      <c r="C9" s="19">
        <v>130888168</v>
      </c>
      <c r="D9" s="19">
        <v>146844805</v>
      </c>
      <c r="E9" s="20">
        <v>148548497</v>
      </c>
      <c r="F9" s="21">
        <v>143396000</v>
      </c>
      <c r="G9" s="19">
        <v>143237811</v>
      </c>
      <c r="H9" s="20">
        <v>143237811</v>
      </c>
      <c r="I9" s="22">
        <v>143614952</v>
      </c>
      <c r="J9" s="23">
        <v>148781130</v>
      </c>
      <c r="K9" s="19">
        <v>217314000</v>
      </c>
      <c r="L9" s="20">
        <v>238206000</v>
      </c>
    </row>
    <row r="10" spans="1:12" ht="13.5" x14ac:dyDescent="0.25">
      <c r="A10" s="24" t="s">
        <v>26</v>
      </c>
      <c r="B10" s="18" t="s">
        <v>25</v>
      </c>
      <c r="C10" s="19">
        <v>1493000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2461386</v>
      </c>
      <c r="F11" s="21">
        <v>5568883</v>
      </c>
      <c r="G11" s="19">
        <v>4568883</v>
      </c>
      <c r="H11" s="20">
        <v>4568883</v>
      </c>
      <c r="I11" s="22">
        <v>2740064</v>
      </c>
      <c r="J11" s="23">
        <v>2320000</v>
      </c>
      <c r="K11" s="19">
        <v>2422080</v>
      </c>
      <c r="L11" s="20">
        <v>2531074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96592522</v>
      </c>
      <c r="D14" s="19">
        <v>-48066000</v>
      </c>
      <c r="E14" s="20">
        <v>-141488812</v>
      </c>
      <c r="F14" s="21">
        <v>-176654577</v>
      </c>
      <c r="G14" s="19">
        <v>-176654577</v>
      </c>
      <c r="H14" s="20">
        <v>-176654577</v>
      </c>
      <c r="I14" s="22">
        <v>-167227860</v>
      </c>
      <c r="J14" s="23">
        <v>-172269127</v>
      </c>
      <c r="K14" s="19">
        <v>-179075997</v>
      </c>
      <c r="L14" s="20">
        <v>-187698997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232964586</v>
      </c>
      <c r="D17" s="27">
        <f t="shared" ref="D17:L17" si="0">SUM(D6:D16)</f>
        <v>104313816</v>
      </c>
      <c r="E17" s="28">
        <f t="shared" si="0"/>
        <v>11061235</v>
      </c>
      <c r="F17" s="29">
        <f t="shared" si="0"/>
        <v>-25886472</v>
      </c>
      <c r="G17" s="27">
        <f t="shared" si="0"/>
        <v>-26958447</v>
      </c>
      <c r="H17" s="30">
        <f t="shared" si="0"/>
        <v>-26958447</v>
      </c>
      <c r="I17" s="29">
        <f t="shared" si="0"/>
        <v>-19162823</v>
      </c>
      <c r="J17" s="31">
        <f t="shared" si="0"/>
        <v>-19278408</v>
      </c>
      <c r="K17" s="27">
        <f t="shared" si="0"/>
        <v>42632814</v>
      </c>
      <c r="L17" s="28">
        <f t="shared" si="0"/>
        <v>55099581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-54777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-2</v>
      </c>
      <c r="E24" s="20">
        <v>0</v>
      </c>
      <c r="F24" s="21">
        <v>54777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-5570785</v>
      </c>
      <c r="E26" s="20">
        <v>-623530</v>
      </c>
      <c r="F26" s="21">
        <v>-900000</v>
      </c>
      <c r="G26" s="19">
        <v>-900000</v>
      </c>
      <c r="H26" s="20">
        <v>-900000</v>
      </c>
      <c r="I26" s="22">
        <v>-109014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-5570787</v>
      </c>
      <c r="E27" s="28">
        <f t="shared" si="1"/>
        <v>-623530</v>
      </c>
      <c r="F27" s="29">
        <f t="shared" si="1"/>
        <v>-900000</v>
      </c>
      <c r="G27" s="27">
        <f t="shared" si="1"/>
        <v>-900000</v>
      </c>
      <c r="H27" s="28">
        <f t="shared" si="1"/>
        <v>-900000</v>
      </c>
      <c r="I27" s="30">
        <f t="shared" si="1"/>
        <v>-109014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232964586</v>
      </c>
      <c r="D38" s="33">
        <f t="shared" ref="D38:L38" si="3">+D17+D27+D36</f>
        <v>98743029</v>
      </c>
      <c r="E38" s="34">
        <f t="shared" si="3"/>
        <v>10437705</v>
      </c>
      <c r="F38" s="35">
        <f t="shared" si="3"/>
        <v>-26786472</v>
      </c>
      <c r="G38" s="33">
        <f t="shared" si="3"/>
        <v>-27858447</v>
      </c>
      <c r="H38" s="34">
        <f t="shared" si="3"/>
        <v>-27858447</v>
      </c>
      <c r="I38" s="36">
        <f t="shared" si="3"/>
        <v>-19271837</v>
      </c>
      <c r="J38" s="37">
        <f t="shared" si="3"/>
        <v>-19278408</v>
      </c>
      <c r="K38" s="33">
        <f t="shared" si="3"/>
        <v>42632814</v>
      </c>
      <c r="L38" s="34">
        <f t="shared" si="3"/>
        <v>55099581</v>
      </c>
    </row>
    <row r="39" spans="1:12" ht="13.5" x14ac:dyDescent="0.25">
      <c r="A39" s="24" t="s">
        <v>48</v>
      </c>
      <c r="B39" s="18" t="s">
        <v>49</v>
      </c>
      <c r="C39" s="33">
        <v>74543095</v>
      </c>
      <c r="D39" s="33">
        <v>120986129</v>
      </c>
      <c r="E39" s="34">
        <v>118952573</v>
      </c>
      <c r="F39" s="35">
        <v>104581440</v>
      </c>
      <c r="G39" s="33">
        <v>104581440</v>
      </c>
      <c r="H39" s="34">
        <v>104581440</v>
      </c>
      <c r="I39" s="36">
        <v>46262420</v>
      </c>
      <c r="J39" s="37">
        <v>31090000</v>
      </c>
      <c r="K39" s="33">
        <v>-33658000</v>
      </c>
      <c r="L39" s="34">
        <v>-22511582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307507681</v>
      </c>
      <c r="D40" s="45">
        <f t="shared" si="4"/>
        <v>219729158</v>
      </c>
      <c r="E40" s="46">
        <f t="shared" si="4"/>
        <v>129390278</v>
      </c>
      <c r="F40" s="47">
        <f t="shared" si="4"/>
        <v>77794968</v>
      </c>
      <c r="G40" s="45">
        <f t="shared" si="4"/>
        <v>76722993</v>
      </c>
      <c r="H40" s="46">
        <f t="shared" si="4"/>
        <v>76722993</v>
      </c>
      <c r="I40" s="48">
        <v>74831964</v>
      </c>
      <c r="J40" s="49">
        <f>+J38+J39</f>
        <v>11811592</v>
      </c>
      <c r="K40" s="45">
        <f>+K38+K39</f>
        <v>8974814</v>
      </c>
      <c r="L40" s="46">
        <f>+L38+L39</f>
        <v>32587999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25801568</v>
      </c>
      <c r="D6" s="19">
        <v>27909583</v>
      </c>
      <c r="E6" s="20">
        <v>31449388</v>
      </c>
      <c r="F6" s="21">
        <v>34465800</v>
      </c>
      <c r="G6" s="19">
        <v>34465800</v>
      </c>
      <c r="H6" s="20">
        <v>34465800</v>
      </c>
      <c r="I6" s="22">
        <v>33405552</v>
      </c>
      <c r="J6" s="23">
        <v>39213900</v>
      </c>
      <c r="K6" s="19">
        <v>40939400</v>
      </c>
      <c r="L6" s="20">
        <v>42781355</v>
      </c>
    </row>
    <row r="7" spans="1:12" ht="13.5" x14ac:dyDescent="0.25">
      <c r="A7" s="24" t="s">
        <v>22</v>
      </c>
      <c r="B7" s="18" t="s">
        <v>19</v>
      </c>
      <c r="C7" s="19">
        <v>70121992</v>
      </c>
      <c r="D7" s="19">
        <v>73145384</v>
      </c>
      <c r="E7" s="20">
        <v>83014384</v>
      </c>
      <c r="F7" s="21">
        <v>80248444</v>
      </c>
      <c r="G7" s="19">
        <v>80237788</v>
      </c>
      <c r="H7" s="20">
        <v>80237788</v>
      </c>
      <c r="I7" s="22">
        <v>86430702</v>
      </c>
      <c r="J7" s="23">
        <v>80311100</v>
      </c>
      <c r="K7" s="19">
        <v>83844100</v>
      </c>
      <c r="L7" s="20">
        <v>87617400</v>
      </c>
    </row>
    <row r="8" spans="1:12" ht="13.5" x14ac:dyDescent="0.25">
      <c r="A8" s="24" t="s">
        <v>23</v>
      </c>
      <c r="B8" s="18" t="s">
        <v>19</v>
      </c>
      <c r="C8" s="19">
        <v>10071320</v>
      </c>
      <c r="D8" s="19">
        <v>11443805</v>
      </c>
      <c r="E8" s="20">
        <v>2466669</v>
      </c>
      <c r="F8" s="21">
        <v>6739002</v>
      </c>
      <c r="G8" s="19">
        <v>6623978</v>
      </c>
      <c r="H8" s="20">
        <v>6623978</v>
      </c>
      <c r="I8" s="22">
        <v>5478843</v>
      </c>
      <c r="J8" s="23">
        <v>8826742</v>
      </c>
      <c r="K8" s="19">
        <v>8989040</v>
      </c>
      <c r="L8" s="20">
        <v>9550308</v>
      </c>
    </row>
    <row r="9" spans="1:12" ht="13.5" x14ac:dyDescent="0.25">
      <c r="A9" s="24" t="s">
        <v>24</v>
      </c>
      <c r="B9" s="18" t="s">
        <v>25</v>
      </c>
      <c r="C9" s="19">
        <v>133007000</v>
      </c>
      <c r="D9" s="19">
        <v>148994300</v>
      </c>
      <c r="E9" s="20">
        <v>193494315</v>
      </c>
      <c r="F9" s="21">
        <v>170781000</v>
      </c>
      <c r="G9" s="19">
        <v>170781000</v>
      </c>
      <c r="H9" s="20">
        <v>170781000</v>
      </c>
      <c r="I9" s="22">
        <v>170781000</v>
      </c>
      <c r="J9" s="23">
        <v>183236000</v>
      </c>
      <c r="K9" s="19">
        <v>199283004</v>
      </c>
      <c r="L9" s="20">
        <v>206632992</v>
      </c>
    </row>
    <row r="10" spans="1:12" ht="13.5" x14ac:dyDescent="0.25">
      <c r="A10" s="24" t="s">
        <v>26</v>
      </c>
      <c r="B10" s="18" t="s">
        <v>25</v>
      </c>
      <c r="C10" s="19">
        <v>20991000</v>
      </c>
      <c r="D10" s="19">
        <v>33443000</v>
      </c>
      <c r="E10" s="20">
        <v>54830000</v>
      </c>
      <c r="F10" s="21">
        <v>35189000</v>
      </c>
      <c r="G10" s="19">
        <v>35189000</v>
      </c>
      <c r="H10" s="20">
        <v>35189000</v>
      </c>
      <c r="I10" s="22">
        <v>30189000</v>
      </c>
      <c r="J10" s="23">
        <v>37821000</v>
      </c>
      <c r="K10" s="19">
        <v>44994000</v>
      </c>
      <c r="L10" s="20">
        <v>41066004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2500000</v>
      </c>
      <c r="G11" s="19">
        <v>1750000</v>
      </c>
      <c r="H11" s="20">
        <v>1750000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94047509</v>
      </c>
      <c r="D14" s="19">
        <v>96226762</v>
      </c>
      <c r="E14" s="20">
        <v>-6896116</v>
      </c>
      <c r="F14" s="21">
        <v>-271153520</v>
      </c>
      <c r="G14" s="19">
        <v>-271153520</v>
      </c>
      <c r="H14" s="20">
        <v>-271153520</v>
      </c>
      <c r="I14" s="22">
        <v>-117030666</v>
      </c>
      <c r="J14" s="23">
        <v>-295861965</v>
      </c>
      <c r="K14" s="19">
        <v>-309202008</v>
      </c>
      <c r="L14" s="20">
        <v>-318893532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-10925</v>
      </c>
      <c r="G15" s="19">
        <v>-10925</v>
      </c>
      <c r="H15" s="20">
        <v>-10925</v>
      </c>
      <c r="I15" s="22">
        <v>0</v>
      </c>
      <c r="J15" s="23">
        <v>-2000000</v>
      </c>
      <c r="K15" s="19">
        <v>-2080000</v>
      </c>
      <c r="L15" s="20">
        <v>-2163000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354040389</v>
      </c>
      <c r="D17" s="27">
        <f t="shared" ref="D17:L17" si="0">SUM(D6:D16)</f>
        <v>391162834</v>
      </c>
      <c r="E17" s="28">
        <f t="shared" si="0"/>
        <v>358358640</v>
      </c>
      <c r="F17" s="29">
        <f t="shared" si="0"/>
        <v>58758801</v>
      </c>
      <c r="G17" s="27">
        <f t="shared" si="0"/>
        <v>57883121</v>
      </c>
      <c r="H17" s="30">
        <f t="shared" si="0"/>
        <v>57883121</v>
      </c>
      <c r="I17" s="29">
        <f t="shared" si="0"/>
        <v>209254431</v>
      </c>
      <c r="J17" s="31">
        <f t="shared" si="0"/>
        <v>51546777</v>
      </c>
      <c r="K17" s="27">
        <f t="shared" si="0"/>
        <v>66767536</v>
      </c>
      <c r="L17" s="28">
        <f t="shared" si="0"/>
        <v>66591527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179000</v>
      </c>
      <c r="D23" s="19">
        <v>-179000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-25655244</v>
      </c>
      <c r="G24" s="19">
        <v>0</v>
      </c>
      <c r="H24" s="20">
        <v>0</v>
      </c>
      <c r="I24" s="22">
        <v>-25655244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-33046993</v>
      </c>
      <c r="D26" s="19">
        <v>-33506062</v>
      </c>
      <c r="E26" s="20">
        <v>-90461733</v>
      </c>
      <c r="F26" s="21">
        <v>-77160206</v>
      </c>
      <c r="G26" s="19">
        <v>-77160206</v>
      </c>
      <c r="H26" s="20">
        <v>-77160206</v>
      </c>
      <c r="I26" s="22">
        <v>-73709649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-32867993</v>
      </c>
      <c r="D27" s="27">
        <f t="shared" ref="D27:L27" si="1">SUM(D21:D26)</f>
        <v>-33685062</v>
      </c>
      <c r="E27" s="28">
        <f t="shared" si="1"/>
        <v>-90461733</v>
      </c>
      <c r="F27" s="29">
        <f t="shared" si="1"/>
        <v>-102815450</v>
      </c>
      <c r="G27" s="27">
        <f t="shared" si="1"/>
        <v>-77160206</v>
      </c>
      <c r="H27" s="28">
        <f t="shared" si="1"/>
        <v>-77160206</v>
      </c>
      <c r="I27" s="30">
        <f t="shared" si="1"/>
        <v>-99364893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-4751</v>
      </c>
      <c r="D33" s="19">
        <v>-4550</v>
      </c>
      <c r="E33" s="20">
        <v>-2905644</v>
      </c>
      <c r="F33" s="21">
        <v>0</v>
      </c>
      <c r="G33" s="39">
        <v>0</v>
      </c>
      <c r="H33" s="40">
        <v>0</v>
      </c>
      <c r="I33" s="42">
        <v>-108347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-4751</v>
      </c>
      <c r="D36" s="27">
        <f t="shared" ref="D36:L36" si="2">SUM(D31:D35)</f>
        <v>-4550</v>
      </c>
      <c r="E36" s="28">
        <f t="shared" si="2"/>
        <v>-2905644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-108347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321167645</v>
      </c>
      <c r="D38" s="33">
        <f t="shared" ref="D38:L38" si="3">+D17+D27+D36</f>
        <v>357473222</v>
      </c>
      <c r="E38" s="34">
        <f t="shared" si="3"/>
        <v>264991263</v>
      </c>
      <c r="F38" s="35">
        <f t="shared" si="3"/>
        <v>-44056649</v>
      </c>
      <c r="G38" s="33">
        <f t="shared" si="3"/>
        <v>-19277085</v>
      </c>
      <c r="H38" s="34">
        <f t="shared" si="3"/>
        <v>-19277085</v>
      </c>
      <c r="I38" s="36">
        <f t="shared" si="3"/>
        <v>109781191</v>
      </c>
      <c r="J38" s="37">
        <f t="shared" si="3"/>
        <v>51546777</v>
      </c>
      <c r="K38" s="33">
        <f t="shared" si="3"/>
        <v>66767536</v>
      </c>
      <c r="L38" s="34">
        <f t="shared" si="3"/>
        <v>66591527</v>
      </c>
    </row>
    <row r="39" spans="1:12" ht="13.5" x14ac:dyDescent="0.25">
      <c r="A39" s="24" t="s">
        <v>48</v>
      </c>
      <c r="B39" s="18" t="s">
        <v>49</v>
      </c>
      <c r="C39" s="33">
        <v>-106034944</v>
      </c>
      <c r="D39" s="33">
        <v>-98063472</v>
      </c>
      <c r="E39" s="34">
        <v>177359228</v>
      </c>
      <c r="F39" s="35">
        <v>266016493</v>
      </c>
      <c r="G39" s="33">
        <v>266016493</v>
      </c>
      <c r="H39" s="34">
        <v>266016493</v>
      </c>
      <c r="I39" s="36">
        <v>250618155</v>
      </c>
      <c r="J39" s="37">
        <v>190092389</v>
      </c>
      <c r="K39" s="33">
        <v>179131308</v>
      </c>
      <c r="L39" s="34">
        <v>179326907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215132701</v>
      </c>
      <c r="D40" s="45">
        <f t="shared" si="4"/>
        <v>259409750</v>
      </c>
      <c r="E40" s="46">
        <f t="shared" si="4"/>
        <v>442350491</v>
      </c>
      <c r="F40" s="47">
        <f t="shared" si="4"/>
        <v>221959844</v>
      </c>
      <c r="G40" s="45">
        <f t="shared" si="4"/>
        <v>246739408</v>
      </c>
      <c r="H40" s="46">
        <f t="shared" si="4"/>
        <v>246739408</v>
      </c>
      <c r="I40" s="48">
        <v>664341717</v>
      </c>
      <c r="J40" s="49">
        <f>+J38+J39</f>
        <v>241639166</v>
      </c>
      <c r="K40" s="45">
        <f>+K38+K39</f>
        <v>245898844</v>
      </c>
      <c r="L40" s="46">
        <f>+L38+L39</f>
        <v>245918434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30200</v>
      </c>
      <c r="D6" s="19">
        <v>0</v>
      </c>
      <c r="E6" s="20">
        <v>0</v>
      </c>
      <c r="F6" s="21">
        <v>29996625</v>
      </c>
      <c r="G6" s="19">
        <v>34083015</v>
      </c>
      <c r="H6" s="20">
        <v>34083015</v>
      </c>
      <c r="I6" s="22">
        <v>0</v>
      </c>
      <c r="J6" s="23">
        <v>40092177</v>
      </c>
      <c r="K6" s="19">
        <v>41856240</v>
      </c>
      <c r="L6" s="20">
        <v>43739772</v>
      </c>
    </row>
    <row r="7" spans="1:12" ht="13.5" x14ac:dyDescent="0.25">
      <c r="A7" s="24" t="s">
        <v>22</v>
      </c>
      <c r="B7" s="18" t="s">
        <v>19</v>
      </c>
      <c r="C7" s="19">
        <v>1150910</v>
      </c>
      <c r="D7" s="19">
        <v>1020042</v>
      </c>
      <c r="E7" s="20">
        <v>1954353</v>
      </c>
      <c r="F7" s="21">
        <v>108537573</v>
      </c>
      <c r="G7" s="19">
        <v>99738168</v>
      </c>
      <c r="H7" s="20">
        <v>99738168</v>
      </c>
      <c r="I7" s="22">
        <v>1457535</v>
      </c>
      <c r="J7" s="23">
        <v>122533803</v>
      </c>
      <c r="K7" s="19">
        <v>127920692</v>
      </c>
      <c r="L7" s="20">
        <v>133673772</v>
      </c>
    </row>
    <row r="8" spans="1:12" ht="13.5" x14ac:dyDescent="0.25">
      <c r="A8" s="24" t="s">
        <v>23</v>
      </c>
      <c r="B8" s="18" t="s">
        <v>19</v>
      </c>
      <c r="C8" s="19">
        <v>161333</v>
      </c>
      <c r="D8" s="19">
        <v>6862029</v>
      </c>
      <c r="E8" s="20">
        <v>-68354</v>
      </c>
      <c r="F8" s="21">
        <v>20922772</v>
      </c>
      <c r="G8" s="19">
        <v>22388895</v>
      </c>
      <c r="H8" s="20">
        <v>22388895</v>
      </c>
      <c r="I8" s="22">
        <v>286732</v>
      </c>
      <c r="J8" s="23">
        <v>17751062</v>
      </c>
      <c r="K8" s="19">
        <v>18532212</v>
      </c>
      <c r="L8" s="20">
        <v>19366164</v>
      </c>
    </row>
    <row r="9" spans="1:12" ht="13.5" x14ac:dyDescent="0.25">
      <c r="A9" s="24" t="s">
        <v>24</v>
      </c>
      <c r="B9" s="18" t="s">
        <v>25</v>
      </c>
      <c r="C9" s="19">
        <v>27661565</v>
      </c>
      <c r="D9" s="19">
        <v>32527492</v>
      </c>
      <c r="E9" s="20">
        <v>36297354</v>
      </c>
      <c r="F9" s="21">
        <v>307637000</v>
      </c>
      <c r="G9" s="19">
        <v>307636990</v>
      </c>
      <c r="H9" s="20">
        <v>307636990</v>
      </c>
      <c r="I9" s="22">
        <v>114986560</v>
      </c>
      <c r="J9" s="23">
        <v>338906021</v>
      </c>
      <c r="K9" s="19">
        <v>359874180</v>
      </c>
      <c r="L9" s="20">
        <v>384977208</v>
      </c>
    </row>
    <row r="10" spans="1:12" ht="13.5" x14ac:dyDescent="0.25">
      <c r="A10" s="24" t="s">
        <v>26</v>
      </c>
      <c r="B10" s="18" t="s">
        <v>25</v>
      </c>
      <c r="C10" s="19">
        <v>27497</v>
      </c>
      <c r="D10" s="19">
        <v>0</v>
      </c>
      <c r="E10" s="20">
        <v>4000</v>
      </c>
      <c r="F10" s="21">
        <v>79332000</v>
      </c>
      <c r="G10" s="19">
        <v>79772000</v>
      </c>
      <c r="H10" s="20">
        <v>79772000</v>
      </c>
      <c r="I10" s="22">
        <v>0</v>
      </c>
      <c r="J10" s="23">
        <v>79606004</v>
      </c>
      <c r="K10" s="19">
        <v>76364004</v>
      </c>
      <c r="L10" s="20">
        <v>79794012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43922</v>
      </c>
      <c r="F11" s="21">
        <v>1900000</v>
      </c>
      <c r="G11" s="19">
        <v>2432141</v>
      </c>
      <c r="H11" s="20">
        <v>2432141</v>
      </c>
      <c r="I11" s="22">
        <v>1235668</v>
      </c>
      <c r="J11" s="23">
        <v>3652156</v>
      </c>
      <c r="K11" s="19">
        <v>2938164</v>
      </c>
      <c r="L11" s="20">
        <v>2911776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-16564682</v>
      </c>
      <c r="D14" s="19">
        <v>-146131714</v>
      </c>
      <c r="E14" s="20">
        <v>-320235741</v>
      </c>
      <c r="F14" s="21">
        <v>-447293354</v>
      </c>
      <c r="G14" s="19">
        <v>-443826496</v>
      </c>
      <c r="H14" s="20">
        <v>-443826496</v>
      </c>
      <c r="I14" s="22">
        <v>-390134613</v>
      </c>
      <c r="J14" s="23">
        <v>-507222783</v>
      </c>
      <c r="K14" s="19">
        <v>-531400812</v>
      </c>
      <c r="L14" s="20">
        <v>-554234088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-3728659</v>
      </c>
      <c r="G15" s="19">
        <v>-844879</v>
      </c>
      <c r="H15" s="20">
        <v>-844879</v>
      </c>
      <c r="I15" s="22">
        <v>0</v>
      </c>
      <c r="J15" s="23">
        <v>-2185445</v>
      </c>
      <c r="K15" s="19">
        <v>-2325612</v>
      </c>
      <c r="L15" s="20">
        <v>-2471940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-513370</v>
      </c>
      <c r="H16" s="20">
        <v>-513370</v>
      </c>
      <c r="I16" s="22">
        <v>0</v>
      </c>
      <c r="J16" s="23">
        <v>3291596</v>
      </c>
      <c r="K16" s="19">
        <v>3436428</v>
      </c>
      <c r="L16" s="20">
        <v>3587640</v>
      </c>
    </row>
    <row r="17" spans="1:12" ht="13.5" x14ac:dyDescent="0.25">
      <c r="A17" s="25" t="s">
        <v>33</v>
      </c>
      <c r="B17" s="26" t="s">
        <v>19</v>
      </c>
      <c r="C17" s="27">
        <f>SUM(C6:C16)</f>
        <v>12466823</v>
      </c>
      <c r="D17" s="27">
        <f t="shared" ref="D17:L17" si="0">SUM(D6:D16)</f>
        <v>-105722151</v>
      </c>
      <c r="E17" s="28">
        <f t="shared" si="0"/>
        <v>-282004466</v>
      </c>
      <c r="F17" s="29">
        <f t="shared" si="0"/>
        <v>97303957</v>
      </c>
      <c r="G17" s="27">
        <f t="shared" si="0"/>
        <v>100866464</v>
      </c>
      <c r="H17" s="30">
        <f t="shared" si="0"/>
        <v>100866464</v>
      </c>
      <c r="I17" s="29">
        <f t="shared" si="0"/>
        <v>-272168118</v>
      </c>
      <c r="J17" s="31">
        <f t="shared" si="0"/>
        <v>96424591</v>
      </c>
      <c r="K17" s="27">
        <f t="shared" si="0"/>
        <v>97195496</v>
      </c>
      <c r="L17" s="28">
        <f t="shared" si="0"/>
        <v>111344316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5544127</v>
      </c>
      <c r="H21" s="40">
        <v>5544127</v>
      </c>
      <c r="I21" s="22">
        <v>0</v>
      </c>
      <c r="J21" s="41">
        <v>5544127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11932253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-690769</v>
      </c>
      <c r="E24" s="20">
        <v>0</v>
      </c>
      <c r="F24" s="21">
        <v>-15502418</v>
      </c>
      <c r="G24" s="19">
        <v>0</v>
      </c>
      <c r="H24" s="20">
        <v>0</v>
      </c>
      <c r="I24" s="22">
        <v>14037784</v>
      </c>
      <c r="J24" s="23">
        <v>-1775690</v>
      </c>
      <c r="K24" s="19">
        <v>-1460790</v>
      </c>
      <c r="L24" s="20">
        <v>-794123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-55526452</v>
      </c>
      <c r="D26" s="19">
        <v>-71773300</v>
      </c>
      <c r="E26" s="20">
        <v>-76404488</v>
      </c>
      <c r="F26" s="21">
        <v>-80992800</v>
      </c>
      <c r="G26" s="19">
        <v>-84002195</v>
      </c>
      <c r="H26" s="20">
        <v>-84002195</v>
      </c>
      <c r="I26" s="22">
        <v>-64766132</v>
      </c>
      <c r="J26" s="23">
        <v>-81789687</v>
      </c>
      <c r="K26" s="19">
        <v>-79288224</v>
      </c>
      <c r="L26" s="20">
        <v>-80549364</v>
      </c>
    </row>
    <row r="27" spans="1:12" ht="13.5" x14ac:dyDescent="0.25">
      <c r="A27" s="25" t="s">
        <v>40</v>
      </c>
      <c r="B27" s="26" t="s">
        <v>19</v>
      </c>
      <c r="C27" s="27">
        <f>SUM(C21:C26)</f>
        <v>-43594199</v>
      </c>
      <c r="D27" s="27">
        <f t="shared" ref="D27:L27" si="1">SUM(D21:D26)</f>
        <v>-72464069</v>
      </c>
      <c r="E27" s="28">
        <f t="shared" si="1"/>
        <v>-76404488</v>
      </c>
      <c r="F27" s="29">
        <f t="shared" si="1"/>
        <v>-96495218</v>
      </c>
      <c r="G27" s="27">
        <f t="shared" si="1"/>
        <v>-78458068</v>
      </c>
      <c r="H27" s="28">
        <f t="shared" si="1"/>
        <v>-78458068</v>
      </c>
      <c r="I27" s="30">
        <f t="shared" si="1"/>
        <v>-50728348</v>
      </c>
      <c r="J27" s="31">
        <f t="shared" si="1"/>
        <v>-78021250</v>
      </c>
      <c r="K27" s="27">
        <f t="shared" si="1"/>
        <v>-80749014</v>
      </c>
      <c r="L27" s="28">
        <f t="shared" si="1"/>
        <v>-81343487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-90107</v>
      </c>
      <c r="E33" s="20">
        <v>143803</v>
      </c>
      <c r="F33" s="21">
        <v>324659</v>
      </c>
      <c r="G33" s="39">
        <v>-488166</v>
      </c>
      <c r="H33" s="40">
        <v>-488166</v>
      </c>
      <c r="I33" s="42">
        <v>-1030369</v>
      </c>
      <c r="J33" s="23">
        <v>488166</v>
      </c>
      <c r="K33" s="19">
        <v>237360</v>
      </c>
      <c r="L33" s="20">
        <v>505164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-12271353</v>
      </c>
      <c r="G35" s="19">
        <v>-12271353</v>
      </c>
      <c r="H35" s="20">
        <v>-12271353</v>
      </c>
      <c r="I35" s="22">
        <v>-2441382</v>
      </c>
      <c r="J35" s="23">
        <v>-7459212</v>
      </c>
      <c r="K35" s="19">
        <v>-7496352</v>
      </c>
      <c r="L35" s="20">
        <v>-7541028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-90107</v>
      </c>
      <c r="E36" s="28">
        <f t="shared" si="2"/>
        <v>143803</v>
      </c>
      <c r="F36" s="29">
        <f t="shared" si="2"/>
        <v>-11946694</v>
      </c>
      <c r="G36" s="27">
        <f t="shared" si="2"/>
        <v>-12759519</v>
      </c>
      <c r="H36" s="28">
        <f t="shared" si="2"/>
        <v>-12759519</v>
      </c>
      <c r="I36" s="30">
        <f t="shared" si="2"/>
        <v>-3471751</v>
      </c>
      <c r="J36" s="31">
        <f t="shared" si="2"/>
        <v>-6971046</v>
      </c>
      <c r="K36" s="27">
        <f t="shared" si="2"/>
        <v>-7258992</v>
      </c>
      <c r="L36" s="28">
        <f t="shared" si="2"/>
        <v>-7035864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-31127376</v>
      </c>
      <c r="D38" s="33">
        <f t="shared" ref="D38:L38" si="3">+D17+D27+D36</f>
        <v>-178276327</v>
      </c>
      <c r="E38" s="34">
        <f t="shared" si="3"/>
        <v>-358265151</v>
      </c>
      <c r="F38" s="35">
        <f t="shared" si="3"/>
        <v>-11137955</v>
      </c>
      <c r="G38" s="33">
        <f t="shared" si="3"/>
        <v>9648877</v>
      </c>
      <c r="H38" s="34">
        <f t="shared" si="3"/>
        <v>9648877</v>
      </c>
      <c r="I38" s="36">
        <f t="shared" si="3"/>
        <v>-326368217</v>
      </c>
      <c r="J38" s="37">
        <f t="shared" si="3"/>
        <v>11432295</v>
      </c>
      <c r="K38" s="33">
        <f t="shared" si="3"/>
        <v>9187490</v>
      </c>
      <c r="L38" s="34">
        <f t="shared" si="3"/>
        <v>22964965</v>
      </c>
    </row>
    <row r="39" spans="1:12" ht="13.5" x14ac:dyDescent="0.25">
      <c r="A39" s="24" t="s">
        <v>48</v>
      </c>
      <c r="B39" s="18" t="s">
        <v>49</v>
      </c>
      <c r="C39" s="33">
        <v>-93642748</v>
      </c>
      <c r="D39" s="33">
        <v>448393133</v>
      </c>
      <c r="E39" s="34">
        <v>895652598</v>
      </c>
      <c r="F39" s="35">
        <v>27487104</v>
      </c>
      <c r="G39" s="33">
        <v>6847911</v>
      </c>
      <c r="H39" s="34">
        <v>6847911</v>
      </c>
      <c r="I39" s="36">
        <v>12373947</v>
      </c>
      <c r="J39" s="37">
        <v>14245448</v>
      </c>
      <c r="K39" s="33">
        <v>8310111</v>
      </c>
      <c r="L39" s="34">
        <v>3195789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-124770124</v>
      </c>
      <c r="D40" s="45">
        <f t="shared" si="4"/>
        <v>270116806</v>
      </c>
      <c r="E40" s="46">
        <f t="shared" si="4"/>
        <v>537387447</v>
      </c>
      <c r="F40" s="47">
        <f t="shared" si="4"/>
        <v>16349149</v>
      </c>
      <c r="G40" s="45">
        <f t="shared" si="4"/>
        <v>16496788</v>
      </c>
      <c r="H40" s="46">
        <f t="shared" si="4"/>
        <v>16496788</v>
      </c>
      <c r="I40" s="48">
        <v>-313994270</v>
      </c>
      <c r="J40" s="49">
        <f>+J38+J39</f>
        <v>25677743</v>
      </c>
      <c r="K40" s="45">
        <f>+K38+K39</f>
        <v>17497601</v>
      </c>
      <c r="L40" s="46">
        <f>+L38+L39</f>
        <v>26160754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19970000</v>
      </c>
      <c r="G6" s="19">
        <v>160544598</v>
      </c>
      <c r="H6" s="20">
        <v>160544598</v>
      </c>
      <c r="I6" s="22">
        <v>0</v>
      </c>
      <c r="J6" s="23">
        <v>41263441</v>
      </c>
      <c r="K6" s="19">
        <v>47349799</v>
      </c>
      <c r="L6" s="20">
        <v>49480540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155600</v>
      </c>
      <c r="G7" s="19">
        <v>55600</v>
      </c>
      <c r="H7" s="20">
        <v>55600</v>
      </c>
      <c r="I7" s="22">
        <v>0</v>
      </c>
      <c r="J7" s="23">
        <v>98515</v>
      </c>
      <c r="K7" s="19">
        <v>98515</v>
      </c>
      <c r="L7" s="20">
        <v>98515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7105000</v>
      </c>
      <c r="G8" s="19">
        <v>30856300</v>
      </c>
      <c r="H8" s="20">
        <v>30856300</v>
      </c>
      <c r="I8" s="22">
        <v>0</v>
      </c>
      <c r="J8" s="23">
        <v>35930100</v>
      </c>
      <c r="K8" s="19">
        <v>39335000</v>
      </c>
      <c r="L8" s="20">
        <v>41105075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319807000</v>
      </c>
      <c r="G9" s="19">
        <v>319807000</v>
      </c>
      <c r="H9" s="20">
        <v>319807000</v>
      </c>
      <c r="I9" s="22">
        <v>0</v>
      </c>
      <c r="J9" s="23">
        <v>333845000</v>
      </c>
      <c r="K9" s="19">
        <v>344967000</v>
      </c>
      <c r="L9" s="20">
        <v>365870000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65627000</v>
      </c>
      <c r="G10" s="19">
        <v>65627000</v>
      </c>
      <c r="H10" s="20">
        <v>65627000</v>
      </c>
      <c r="I10" s="22">
        <v>0</v>
      </c>
      <c r="J10" s="23">
        <v>76915000</v>
      </c>
      <c r="K10" s="19">
        <v>74072000</v>
      </c>
      <c r="L10" s="20">
        <v>77430000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1650000</v>
      </c>
      <c r="H11" s="20">
        <v>1650000</v>
      </c>
      <c r="I11" s="22">
        <v>0</v>
      </c>
      <c r="J11" s="23">
        <v>1800000</v>
      </c>
      <c r="K11" s="19">
        <v>1910000</v>
      </c>
      <c r="L11" s="20">
        <v>1995950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-281504000</v>
      </c>
      <c r="G14" s="19">
        <v>-339510975</v>
      </c>
      <c r="H14" s="20">
        <v>-339510975</v>
      </c>
      <c r="I14" s="22">
        <v>0</v>
      </c>
      <c r="J14" s="23">
        <v>-327872238</v>
      </c>
      <c r="K14" s="19">
        <v>-327969448</v>
      </c>
      <c r="L14" s="20">
        <v>-332898740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-5200000</v>
      </c>
      <c r="G16" s="19">
        <v>-7200000</v>
      </c>
      <c r="H16" s="20">
        <v>-7200000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125960600</v>
      </c>
      <c r="G17" s="27">
        <f t="shared" si="0"/>
        <v>231829523</v>
      </c>
      <c r="H17" s="30">
        <f t="shared" si="0"/>
        <v>231829523</v>
      </c>
      <c r="I17" s="29">
        <f t="shared" si="0"/>
        <v>0</v>
      </c>
      <c r="J17" s="31">
        <f t="shared" si="0"/>
        <v>161979818</v>
      </c>
      <c r="K17" s="27">
        <f t="shared" si="0"/>
        <v>179762866</v>
      </c>
      <c r="L17" s="28">
        <f t="shared" si="0"/>
        <v>203081340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-125173455</v>
      </c>
      <c r="G26" s="19">
        <v>-141864986</v>
      </c>
      <c r="H26" s="20">
        <v>-141864986</v>
      </c>
      <c r="I26" s="22">
        <v>0</v>
      </c>
      <c r="J26" s="23">
        <v>-188569250</v>
      </c>
      <c r="K26" s="19">
        <v>-129433400</v>
      </c>
      <c r="L26" s="20">
        <v>-146094500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-125173455</v>
      </c>
      <c r="G27" s="27">
        <f t="shared" si="1"/>
        <v>-141864986</v>
      </c>
      <c r="H27" s="28">
        <f t="shared" si="1"/>
        <v>-141864986</v>
      </c>
      <c r="I27" s="30">
        <f t="shared" si="1"/>
        <v>0</v>
      </c>
      <c r="J27" s="31">
        <f t="shared" si="1"/>
        <v>-188569250</v>
      </c>
      <c r="K27" s="27">
        <f t="shared" si="1"/>
        <v>-129433400</v>
      </c>
      <c r="L27" s="28">
        <f t="shared" si="1"/>
        <v>-146094500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787145</v>
      </c>
      <c r="G38" s="33">
        <f t="shared" si="3"/>
        <v>89964537</v>
      </c>
      <c r="H38" s="34">
        <f t="shared" si="3"/>
        <v>89964537</v>
      </c>
      <c r="I38" s="36">
        <f t="shared" si="3"/>
        <v>0</v>
      </c>
      <c r="J38" s="37">
        <f t="shared" si="3"/>
        <v>-26589432</v>
      </c>
      <c r="K38" s="33">
        <f t="shared" si="3"/>
        <v>50329466</v>
      </c>
      <c r="L38" s="34">
        <f t="shared" si="3"/>
        <v>56986840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49112000</v>
      </c>
      <c r="G39" s="33">
        <v>14360310</v>
      </c>
      <c r="H39" s="34">
        <v>14360310</v>
      </c>
      <c r="I39" s="36">
        <v>0</v>
      </c>
      <c r="J39" s="37">
        <v>104324847</v>
      </c>
      <c r="K39" s="33">
        <v>58307863</v>
      </c>
      <c r="L39" s="34">
        <v>64424214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49899145</v>
      </c>
      <c r="G40" s="45">
        <f t="shared" si="4"/>
        <v>104324847</v>
      </c>
      <c r="H40" s="46">
        <f t="shared" si="4"/>
        <v>104324847</v>
      </c>
      <c r="I40" s="48">
        <v>0</v>
      </c>
      <c r="J40" s="49">
        <f>+J38+J39</f>
        <v>77735415</v>
      </c>
      <c r="K40" s="45">
        <f>+K38+K39</f>
        <v>108637329</v>
      </c>
      <c r="L40" s="46">
        <f>+L38+L39</f>
        <v>121411054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103011354</v>
      </c>
      <c r="G6" s="19">
        <v>117613329</v>
      </c>
      <c r="H6" s="20">
        <v>117613329</v>
      </c>
      <c r="I6" s="22">
        <v>86112812</v>
      </c>
      <c r="J6" s="23">
        <v>117613325</v>
      </c>
      <c r="K6" s="19">
        <v>134945422</v>
      </c>
      <c r="L6" s="20">
        <v>134945422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18212357</v>
      </c>
      <c r="G7" s="19">
        <v>22470393</v>
      </c>
      <c r="H7" s="20">
        <v>22470393</v>
      </c>
      <c r="I7" s="22">
        <v>17008057</v>
      </c>
      <c r="J7" s="23">
        <v>20245026</v>
      </c>
      <c r="K7" s="19">
        <v>22023510</v>
      </c>
      <c r="L7" s="20">
        <v>22023510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86013035</v>
      </c>
      <c r="G8" s="19">
        <v>74932808</v>
      </c>
      <c r="H8" s="20">
        <v>74932808</v>
      </c>
      <c r="I8" s="22">
        <v>228660235</v>
      </c>
      <c r="J8" s="23">
        <v>81865593</v>
      </c>
      <c r="K8" s="19">
        <v>20452962</v>
      </c>
      <c r="L8" s="20">
        <v>20452962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482685000</v>
      </c>
      <c r="G9" s="19">
        <v>482685000</v>
      </c>
      <c r="H9" s="20">
        <v>482685000</v>
      </c>
      <c r="I9" s="22">
        <v>496853212</v>
      </c>
      <c r="J9" s="23">
        <v>545664400</v>
      </c>
      <c r="K9" s="19">
        <v>567386000</v>
      </c>
      <c r="L9" s="20">
        <v>592006376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119240000</v>
      </c>
      <c r="G10" s="19">
        <v>131730447</v>
      </c>
      <c r="H10" s="20">
        <v>131730447</v>
      </c>
      <c r="I10" s="22">
        <v>151468447</v>
      </c>
      <c r="J10" s="23">
        <v>119758600</v>
      </c>
      <c r="K10" s="19">
        <v>111852000</v>
      </c>
      <c r="L10" s="20">
        <v>111852000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7284868</v>
      </c>
      <c r="H11" s="20">
        <v>7284868</v>
      </c>
      <c r="I11" s="22">
        <v>8371919</v>
      </c>
      <c r="J11" s="23">
        <v>8284867</v>
      </c>
      <c r="K11" s="19">
        <v>8632831</v>
      </c>
      <c r="L11" s="20">
        <v>9012676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-685195834</v>
      </c>
      <c r="G14" s="19">
        <v>-701555357</v>
      </c>
      <c r="H14" s="20">
        <v>-701555357</v>
      </c>
      <c r="I14" s="22">
        <v>-482282115</v>
      </c>
      <c r="J14" s="23">
        <v>-673555092</v>
      </c>
      <c r="K14" s="19">
        <v>-672593735</v>
      </c>
      <c r="L14" s="20">
        <v>-672626210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-679604</v>
      </c>
      <c r="H15" s="20">
        <v>-679604</v>
      </c>
      <c r="I15" s="22">
        <v>0</v>
      </c>
      <c r="J15" s="23">
        <v>-5000000</v>
      </c>
      <c r="K15" s="19">
        <v>-15364700</v>
      </c>
      <c r="L15" s="20">
        <v>-15364700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123965912</v>
      </c>
      <c r="G17" s="27">
        <f t="shared" si="0"/>
        <v>134481884</v>
      </c>
      <c r="H17" s="30">
        <f t="shared" si="0"/>
        <v>134481884</v>
      </c>
      <c r="I17" s="29">
        <f t="shared" si="0"/>
        <v>506192567</v>
      </c>
      <c r="J17" s="31">
        <f t="shared" si="0"/>
        <v>214876719</v>
      </c>
      <c r="K17" s="27">
        <f t="shared" si="0"/>
        <v>177334290</v>
      </c>
      <c r="L17" s="28">
        <f t="shared" si="0"/>
        <v>202302036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-200577999</v>
      </c>
      <c r="G26" s="19">
        <v>-185956102</v>
      </c>
      <c r="H26" s="20">
        <v>-185956102</v>
      </c>
      <c r="I26" s="22">
        <v>-170297270</v>
      </c>
      <c r="J26" s="23">
        <v>-385808600</v>
      </c>
      <c r="K26" s="19">
        <v>-149152000</v>
      </c>
      <c r="L26" s="20">
        <v>-149152000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-200577999</v>
      </c>
      <c r="G27" s="27">
        <f t="shared" si="1"/>
        <v>-185956102</v>
      </c>
      <c r="H27" s="28">
        <f t="shared" si="1"/>
        <v>-185956102</v>
      </c>
      <c r="I27" s="30">
        <f t="shared" si="1"/>
        <v>-170297270</v>
      </c>
      <c r="J27" s="31">
        <f t="shared" si="1"/>
        <v>-385808600</v>
      </c>
      <c r="K27" s="27">
        <f t="shared" si="1"/>
        <v>-149152000</v>
      </c>
      <c r="L27" s="28">
        <f t="shared" si="1"/>
        <v>-149152000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144906466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-37200000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-37200000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144906466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-113812087</v>
      </c>
      <c r="G38" s="33">
        <f t="shared" si="3"/>
        <v>-51474218</v>
      </c>
      <c r="H38" s="34">
        <f t="shared" si="3"/>
        <v>-51474218</v>
      </c>
      <c r="I38" s="36">
        <f t="shared" si="3"/>
        <v>335895297</v>
      </c>
      <c r="J38" s="37">
        <f t="shared" si="3"/>
        <v>-26025415</v>
      </c>
      <c r="K38" s="33">
        <f t="shared" si="3"/>
        <v>28182290</v>
      </c>
      <c r="L38" s="34">
        <f t="shared" si="3"/>
        <v>53150036</v>
      </c>
    </row>
    <row r="39" spans="1:12" ht="13.5" x14ac:dyDescent="0.25">
      <c r="A39" s="24" t="s">
        <v>48</v>
      </c>
      <c r="B39" s="18" t="s">
        <v>49</v>
      </c>
      <c r="C39" s="33">
        <v>3609376</v>
      </c>
      <c r="D39" s="33">
        <v>94178554</v>
      </c>
      <c r="E39" s="34">
        <v>213363199</v>
      </c>
      <c r="F39" s="35">
        <v>213363203</v>
      </c>
      <c r="G39" s="33">
        <v>298160587</v>
      </c>
      <c r="H39" s="34">
        <v>298160587</v>
      </c>
      <c r="I39" s="36">
        <v>291533649</v>
      </c>
      <c r="J39" s="37">
        <v>298161000</v>
      </c>
      <c r="K39" s="33">
        <v>272135585</v>
      </c>
      <c r="L39" s="34">
        <v>300317875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3609376</v>
      </c>
      <c r="D40" s="45">
        <f t="shared" si="4"/>
        <v>94178554</v>
      </c>
      <c r="E40" s="46">
        <f t="shared" si="4"/>
        <v>213363199</v>
      </c>
      <c r="F40" s="47">
        <f t="shared" si="4"/>
        <v>99551116</v>
      </c>
      <c r="G40" s="45">
        <f t="shared" si="4"/>
        <v>246686369</v>
      </c>
      <c r="H40" s="46">
        <f t="shared" si="4"/>
        <v>246686369</v>
      </c>
      <c r="I40" s="48">
        <v>1153691029</v>
      </c>
      <c r="J40" s="49">
        <f>+J38+J39</f>
        <v>272135585</v>
      </c>
      <c r="K40" s="45">
        <f>+K38+K39</f>
        <v>300317875</v>
      </c>
      <c r="L40" s="46">
        <f>+L38+L39</f>
        <v>353467911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63553578</v>
      </c>
      <c r="F7" s="21">
        <v>36182192</v>
      </c>
      <c r="G7" s="19">
        <v>54182865</v>
      </c>
      <c r="H7" s="20">
        <v>54182865</v>
      </c>
      <c r="I7" s="22">
        <v>57849461</v>
      </c>
      <c r="J7" s="23">
        <v>62142009</v>
      </c>
      <c r="K7" s="19">
        <v>65249109</v>
      </c>
      <c r="L7" s="20">
        <v>78793983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111253484</v>
      </c>
      <c r="F8" s="21">
        <v>17485843</v>
      </c>
      <c r="G8" s="19">
        <v>25024924</v>
      </c>
      <c r="H8" s="20">
        <v>25024924</v>
      </c>
      <c r="I8" s="22">
        <v>-364364891</v>
      </c>
      <c r="J8" s="23">
        <v>2109611</v>
      </c>
      <c r="K8" s="19">
        <v>2219319</v>
      </c>
      <c r="L8" s="20">
        <v>2335565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4720000</v>
      </c>
      <c r="F9" s="21">
        <v>982113000</v>
      </c>
      <c r="G9" s="19">
        <v>1024213000</v>
      </c>
      <c r="H9" s="20">
        <v>1024213000</v>
      </c>
      <c r="I9" s="22">
        <v>10450520</v>
      </c>
      <c r="J9" s="23">
        <v>1087843560</v>
      </c>
      <c r="K9" s="19">
        <v>1149230990</v>
      </c>
      <c r="L9" s="20">
        <v>1253455418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365494000</v>
      </c>
      <c r="F10" s="21">
        <v>415997002</v>
      </c>
      <c r="G10" s="19">
        <v>379101000</v>
      </c>
      <c r="H10" s="20">
        <v>379101000</v>
      </c>
      <c r="I10" s="22">
        <v>262623000</v>
      </c>
      <c r="J10" s="23">
        <v>469076440</v>
      </c>
      <c r="K10" s="19">
        <v>501682010</v>
      </c>
      <c r="L10" s="20">
        <v>512086000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21485844</v>
      </c>
      <c r="H11" s="20">
        <v>21485844</v>
      </c>
      <c r="I11" s="22">
        <v>191595</v>
      </c>
      <c r="J11" s="23">
        <v>21659404</v>
      </c>
      <c r="K11" s="19">
        <v>22612418</v>
      </c>
      <c r="L11" s="20">
        <v>23629977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-1230780728</v>
      </c>
      <c r="F14" s="21">
        <v>-990403009</v>
      </c>
      <c r="G14" s="19">
        <v>143042753</v>
      </c>
      <c r="H14" s="20">
        <v>143042753</v>
      </c>
      <c r="I14" s="22">
        <v>-1818121374</v>
      </c>
      <c r="J14" s="23">
        <v>-1092661272</v>
      </c>
      <c r="K14" s="19">
        <v>-1157396314</v>
      </c>
      <c r="L14" s="20">
        <v>-1253510225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-685759666</v>
      </c>
      <c r="F17" s="29">
        <f t="shared" si="0"/>
        <v>461375028</v>
      </c>
      <c r="G17" s="27">
        <f t="shared" si="0"/>
        <v>1647050386</v>
      </c>
      <c r="H17" s="30">
        <f t="shared" si="0"/>
        <v>1647050386</v>
      </c>
      <c r="I17" s="29">
        <f t="shared" si="0"/>
        <v>-1851371689</v>
      </c>
      <c r="J17" s="31">
        <f t="shared" si="0"/>
        <v>550169752</v>
      </c>
      <c r="K17" s="27">
        <f t="shared" si="0"/>
        <v>583597532</v>
      </c>
      <c r="L17" s="28">
        <f t="shared" si="0"/>
        <v>616790718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409544</v>
      </c>
      <c r="G21" s="39">
        <v>409544</v>
      </c>
      <c r="H21" s="40">
        <v>409544</v>
      </c>
      <c r="I21" s="22">
        <v>0</v>
      </c>
      <c r="J21" s="41">
        <v>430021</v>
      </c>
      <c r="K21" s="39">
        <v>451522</v>
      </c>
      <c r="L21" s="40">
        <v>474098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26261076</v>
      </c>
      <c r="D24" s="19">
        <v>177160776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-355876881</v>
      </c>
      <c r="F26" s="21">
        <v>-424001000</v>
      </c>
      <c r="G26" s="19">
        <v>-396881000</v>
      </c>
      <c r="H26" s="20">
        <v>-396881000</v>
      </c>
      <c r="I26" s="22">
        <v>-334881435</v>
      </c>
      <c r="J26" s="23">
        <v>-489206441</v>
      </c>
      <c r="K26" s="19">
        <v>-511713530</v>
      </c>
      <c r="L26" s="20">
        <v>-520355239</v>
      </c>
    </row>
    <row r="27" spans="1:12" ht="13.5" x14ac:dyDescent="0.25">
      <c r="A27" s="25" t="s">
        <v>40</v>
      </c>
      <c r="B27" s="26" t="s">
        <v>19</v>
      </c>
      <c r="C27" s="27">
        <f>SUM(C21:C26)</f>
        <v>26261076</v>
      </c>
      <c r="D27" s="27">
        <f t="shared" ref="D27:L27" si="1">SUM(D21:D26)</f>
        <v>177160776</v>
      </c>
      <c r="E27" s="28">
        <f t="shared" si="1"/>
        <v>-355876881</v>
      </c>
      <c r="F27" s="29">
        <f t="shared" si="1"/>
        <v>-423591456</v>
      </c>
      <c r="G27" s="27">
        <f t="shared" si="1"/>
        <v>-396471456</v>
      </c>
      <c r="H27" s="28">
        <f t="shared" si="1"/>
        <v>-396471456</v>
      </c>
      <c r="I27" s="30">
        <f t="shared" si="1"/>
        <v>-334881435</v>
      </c>
      <c r="J27" s="31">
        <f t="shared" si="1"/>
        <v>-488776420</v>
      </c>
      <c r="K27" s="27">
        <f t="shared" si="1"/>
        <v>-511262008</v>
      </c>
      <c r="L27" s="28">
        <f t="shared" si="1"/>
        <v>-519881141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105582</v>
      </c>
      <c r="K33" s="19">
        <v>105582</v>
      </c>
      <c r="L33" s="20">
        <v>105582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105582</v>
      </c>
      <c r="K36" s="27">
        <f t="shared" si="2"/>
        <v>105582</v>
      </c>
      <c r="L36" s="28">
        <f t="shared" si="2"/>
        <v>105582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26261076</v>
      </c>
      <c r="D38" s="33">
        <f t="shared" ref="D38:L38" si="3">+D17+D27+D36</f>
        <v>177160776</v>
      </c>
      <c r="E38" s="34">
        <f t="shared" si="3"/>
        <v>-1041636547</v>
      </c>
      <c r="F38" s="35">
        <f t="shared" si="3"/>
        <v>37783572</v>
      </c>
      <c r="G38" s="33">
        <f t="shared" si="3"/>
        <v>1250578930</v>
      </c>
      <c r="H38" s="34">
        <f t="shared" si="3"/>
        <v>1250578930</v>
      </c>
      <c r="I38" s="36">
        <f t="shared" si="3"/>
        <v>-2186253124</v>
      </c>
      <c r="J38" s="37">
        <f t="shared" si="3"/>
        <v>61498914</v>
      </c>
      <c r="K38" s="33">
        <f t="shared" si="3"/>
        <v>72441106</v>
      </c>
      <c r="L38" s="34">
        <f t="shared" si="3"/>
        <v>97015159</v>
      </c>
    </row>
    <row r="39" spans="1:12" ht="13.5" x14ac:dyDescent="0.25">
      <c r="A39" s="24" t="s">
        <v>48</v>
      </c>
      <c r="B39" s="18" t="s">
        <v>49</v>
      </c>
      <c r="C39" s="33">
        <v>18249105</v>
      </c>
      <c r="D39" s="33">
        <v>12160794</v>
      </c>
      <c r="E39" s="34">
        <v>180697745</v>
      </c>
      <c r="F39" s="35">
        <v>181177799</v>
      </c>
      <c r="G39" s="33">
        <v>237402088</v>
      </c>
      <c r="H39" s="34">
        <v>237402088</v>
      </c>
      <c r="I39" s="36">
        <v>366046678</v>
      </c>
      <c r="J39" s="37">
        <v>310372585</v>
      </c>
      <c r="K39" s="33">
        <v>381712861</v>
      </c>
      <c r="L39" s="34">
        <v>455895831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44510181</v>
      </c>
      <c r="D40" s="45">
        <f t="shared" si="4"/>
        <v>189321570</v>
      </c>
      <c r="E40" s="46">
        <f t="shared" si="4"/>
        <v>-860938802</v>
      </c>
      <c r="F40" s="47">
        <f t="shared" si="4"/>
        <v>218961371</v>
      </c>
      <c r="G40" s="45">
        <f t="shared" si="4"/>
        <v>1487981018</v>
      </c>
      <c r="H40" s="46">
        <f t="shared" si="4"/>
        <v>1487981018</v>
      </c>
      <c r="I40" s="48">
        <v>-977780429</v>
      </c>
      <c r="J40" s="49">
        <f>+J38+J39</f>
        <v>371871499</v>
      </c>
      <c r="K40" s="45">
        <f>+K38+K39</f>
        <v>454153967</v>
      </c>
      <c r="L40" s="46">
        <f>+L38+L39</f>
        <v>552910990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52695057</v>
      </c>
      <c r="E6" s="20">
        <v>50826370</v>
      </c>
      <c r="F6" s="21">
        <v>68668341</v>
      </c>
      <c r="G6" s="19">
        <v>68668341</v>
      </c>
      <c r="H6" s="20">
        <v>68668341</v>
      </c>
      <c r="I6" s="22">
        <v>97946698</v>
      </c>
      <c r="J6" s="23">
        <v>79014086</v>
      </c>
      <c r="K6" s="19">
        <v>79089699</v>
      </c>
      <c r="L6" s="20">
        <v>79089699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42255949</v>
      </c>
      <c r="E7" s="20">
        <v>51679073</v>
      </c>
      <c r="F7" s="21">
        <v>75831979</v>
      </c>
      <c r="G7" s="19">
        <v>75831979</v>
      </c>
      <c r="H7" s="20">
        <v>75831979</v>
      </c>
      <c r="I7" s="22">
        <v>51221188</v>
      </c>
      <c r="J7" s="23">
        <v>87437643</v>
      </c>
      <c r="K7" s="19">
        <v>87521315</v>
      </c>
      <c r="L7" s="20">
        <v>87521315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4823944</v>
      </c>
      <c r="E8" s="20">
        <v>-833062314</v>
      </c>
      <c r="F8" s="21">
        <v>3100000</v>
      </c>
      <c r="G8" s="19">
        <v>3100000</v>
      </c>
      <c r="H8" s="20">
        <v>3100000</v>
      </c>
      <c r="I8" s="22">
        <v>-811733152</v>
      </c>
      <c r="J8" s="23">
        <v>876130</v>
      </c>
      <c r="K8" s="19">
        <v>882683</v>
      </c>
      <c r="L8" s="20">
        <v>888840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316061034</v>
      </c>
      <c r="E9" s="20">
        <v>398244160</v>
      </c>
      <c r="F9" s="21">
        <v>354716000</v>
      </c>
      <c r="G9" s="19">
        <v>354716000</v>
      </c>
      <c r="H9" s="20">
        <v>354716000</v>
      </c>
      <c r="I9" s="22">
        <v>350280549</v>
      </c>
      <c r="J9" s="23">
        <v>392462000</v>
      </c>
      <c r="K9" s="19">
        <v>417844000</v>
      </c>
      <c r="L9" s="20">
        <v>447905000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282072000</v>
      </c>
      <c r="E10" s="20">
        <v>344061500</v>
      </c>
      <c r="F10" s="21">
        <v>313076000</v>
      </c>
      <c r="G10" s="19">
        <v>313076000</v>
      </c>
      <c r="H10" s="20">
        <v>313076000</v>
      </c>
      <c r="I10" s="22">
        <v>432076000</v>
      </c>
      <c r="J10" s="23">
        <v>337593000</v>
      </c>
      <c r="K10" s="19">
        <v>336242000</v>
      </c>
      <c r="L10" s="20">
        <v>344296000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25868969</v>
      </c>
      <c r="K11" s="19">
        <v>25893724</v>
      </c>
      <c r="L11" s="20">
        <v>25893724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-1008483</v>
      </c>
      <c r="E14" s="20">
        <v>0</v>
      </c>
      <c r="F14" s="21">
        <v>0</v>
      </c>
      <c r="G14" s="19">
        <v>-206496866</v>
      </c>
      <c r="H14" s="20">
        <v>-206496866</v>
      </c>
      <c r="I14" s="22">
        <v>-129974009</v>
      </c>
      <c r="J14" s="23">
        <v>-588485310</v>
      </c>
      <c r="K14" s="19">
        <v>-611541775</v>
      </c>
      <c r="L14" s="20">
        <v>-607943882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-1794407</v>
      </c>
      <c r="K15" s="19">
        <v>-1796123</v>
      </c>
      <c r="L15" s="20">
        <v>-1796123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-2090000</v>
      </c>
      <c r="H16" s="20">
        <v>-2090000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696899501</v>
      </c>
      <c r="E17" s="28">
        <f t="shared" si="0"/>
        <v>11748789</v>
      </c>
      <c r="F17" s="29">
        <f t="shared" si="0"/>
        <v>815392320</v>
      </c>
      <c r="G17" s="27">
        <f t="shared" si="0"/>
        <v>606805454</v>
      </c>
      <c r="H17" s="30">
        <f t="shared" si="0"/>
        <v>606805454</v>
      </c>
      <c r="I17" s="29">
        <f t="shared" si="0"/>
        <v>-10182726</v>
      </c>
      <c r="J17" s="31">
        <f t="shared" si="0"/>
        <v>332972111</v>
      </c>
      <c r="K17" s="27">
        <f t="shared" si="0"/>
        <v>334135523</v>
      </c>
      <c r="L17" s="28">
        <f t="shared" si="0"/>
        <v>375854573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1825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543183</v>
      </c>
      <c r="D24" s="19">
        <v>-650312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-812662</v>
      </c>
      <c r="K24" s="19">
        <v>-48759</v>
      </c>
      <c r="L24" s="20">
        <v>-51686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-174461243</v>
      </c>
      <c r="E26" s="20">
        <v>-397182996</v>
      </c>
      <c r="F26" s="21">
        <v>0</v>
      </c>
      <c r="G26" s="19">
        <v>-348387526</v>
      </c>
      <c r="H26" s="20">
        <v>-348387526</v>
      </c>
      <c r="I26" s="22">
        <v>-84856372</v>
      </c>
      <c r="J26" s="23">
        <v>-295607700</v>
      </c>
      <c r="K26" s="19">
        <v>-101614719</v>
      </c>
      <c r="L26" s="20">
        <v>-101614719</v>
      </c>
    </row>
    <row r="27" spans="1:12" ht="13.5" x14ac:dyDescent="0.25">
      <c r="A27" s="25" t="s">
        <v>40</v>
      </c>
      <c r="B27" s="26" t="s">
        <v>19</v>
      </c>
      <c r="C27" s="27">
        <f>SUM(C21:C26)</f>
        <v>545008</v>
      </c>
      <c r="D27" s="27">
        <f t="shared" ref="D27:L27" si="1">SUM(D21:D26)</f>
        <v>-175111555</v>
      </c>
      <c r="E27" s="28">
        <f t="shared" si="1"/>
        <v>-397182996</v>
      </c>
      <c r="F27" s="29">
        <f t="shared" si="1"/>
        <v>0</v>
      </c>
      <c r="G27" s="27">
        <f t="shared" si="1"/>
        <v>-348387526</v>
      </c>
      <c r="H27" s="28">
        <f t="shared" si="1"/>
        <v>-348387526</v>
      </c>
      <c r="I27" s="30">
        <f t="shared" si="1"/>
        <v>-84856372</v>
      </c>
      <c r="J27" s="31">
        <f t="shared" si="1"/>
        <v>-296420362</v>
      </c>
      <c r="K27" s="27">
        <f t="shared" si="1"/>
        <v>-101663478</v>
      </c>
      <c r="L27" s="28">
        <f t="shared" si="1"/>
        <v>-101666405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545008</v>
      </c>
      <c r="D38" s="33">
        <f t="shared" ref="D38:L38" si="3">+D17+D27+D36</f>
        <v>521787946</v>
      </c>
      <c r="E38" s="34">
        <f t="shared" si="3"/>
        <v>-385434207</v>
      </c>
      <c r="F38" s="35">
        <f t="shared" si="3"/>
        <v>815392320</v>
      </c>
      <c r="G38" s="33">
        <f t="shared" si="3"/>
        <v>258417928</v>
      </c>
      <c r="H38" s="34">
        <f t="shared" si="3"/>
        <v>258417928</v>
      </c>
      <c r="I38" s="36">
        <f t="shared" si="3"/>
        <v>-95039098</v>
      </c>
      <c r="J38" s="37">
        <f t="shared" si="3"/>
        <v>36551749</v>
      </c>
      <c r="K38" s="33">
        <f t="shared" si="3"/>
        <v>232472045</v>
      </c>
      <c r="L38" s="34">
        <f t="shared" si="3"/>
        <v>274188168</v>
      </c>
    </row>
    <row r="39" spans="1:12" ht="13.5" x14ac:dyDescent="0.25">
      <c r="A39" s="24" t="s">
        <v>48</v>
      </c>
      <c r="B39" s="18" t="s">
        <v>49</v>
      </c>
      <c r="C39" s="33">
        <v>19910484</v>
      </c>
      <c r="D39" s="33">
        <v>19260818</v>
      </c>
      <c r="E39" s="34">
        <v>101325597</v>
      </c>
      <c r="F39" s="35">
        <v>5143302</v>
      </c>
      <c r="G39" s="33">
        <v>5143302</v>
      </c>
      <c r="H39" s="34">
        <v>5143302</v>
      </c>
      <c r="I39" s="36">
        <v>0</v>
      </c>
      <c r="J39" s="37">
        <v>-1744971</v>
      </c>
      <c r="K39" s="33">
        <v>8632282</v>
      </c>
      <c r="L39" s="34">
        <v>8869822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20455492</v>
      </c>
      <c r="D40" s="45">
        <f t="shared" si="4"/>
        <v>541048764</v>
      </c>
      <c r="E40" s="46">
        <f t="shared" si="4"/>
        <v>-284108610</v>
      </c>
      <c r="F40" s="47">
        <f t="shared" si="4"/>
        <v>820535622</v>
      </c>
      <c r="G40" s="45">
        <f t="shared" si="4"/>
        <v>263561230</v>
      </c>
      <c r="H40" s="46">
        <f t="shared" si="4"/>
        <v>263561230</v>
      </c>
      <c r="I40" s="48">
        <v>-95039098</v>
      </c>
      <c r="J40" s="49">
        <f>+J38+J39</f>
        <v>34806778</v>
      </c>
      <c r="K40" s="45">
        <f>+K38+K39</f>
        <v>241104327</v>
      </c>
      <c r="L40" s="46">
        <f>+L38+L39</f>
        <v>283057990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118519450</v>
      </c>
      <c r="F6" s="21">
        <v>0</v>
      </c>
      <c r="G6" s="19">
        <v>132029800</v>
      </c>
      <c r="H6" s="20">
        <v>132029800</v>
      </c>
      <c r="I6" s="22">
        <v>141228783</v>
      </c>
      <c r="J6" s="23">
        <v>133248312</v>
      </c>
      <c r="K6" s="19">
        <v>128671238</v>
      </c>
      <c r="L6" s="20">
        <v>134461444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601825300</v>
      </c>
      <c r="F7" s="21">
        <v>0</v>
      </c>
      <c r="G7" s="19">
        <v>418130164</v>
      </c>
      <c r="H7" s="20">
        <v>418130164</v>
      </c>
      <c r="I7" s="22">
        <v>360887088</v>
      </c>
      <c r="J7" s="23">
        <v>385212999</v>
      </c>
      <c r="K7" s="19">
        <v>347976672</v>
      </c>
      <c r="L7" s="20">
        <v>363635624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243670648</v>
      </c>
      <c r="F8" s="21">
        <v>0</v>
      </c>
      <c r="G8" s="19">
        <v>17686430</v>
      </c>
      <c r="H8" s="20">
        <v>17686430</v>
      </c>
      <c r="I8" s="22">
        <v>190522112</v>
      </c>
      <c r="J8" s="23">
        <v>95675408</v>
      </c>
      <c r="K8" s="19">
        <v>-71832571</v>
      </c>
      <c r="L8" s="20">
        <v>22884715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204875405</v>
      </c>
      <c r="H9" s="20">
        <v>204875405</v>
      </c>
      <c r="I9" s="22">
        <v>287181000</v>
      </c>
      <c r="J9" s="23">
        <v>228686000</v>
      </c>
      <c r="K9" s="19">
        <v>332480006</v>
      </c>
      <c r="L9" s="20">
        <v>249491852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199068571</v>
      </c>
      <c r="H10" s="20">
        <v>199068571</v>
      </c>
      <c r="I10" s="22">
        <v>82913287</v>
      </c>
      <c r="J10" s="23">
        <v>295055000</v>
      </c>
      <c r="K10" s="19">
        <v>308037420</v>
      </c>
      <c r="L10" s="20">
        <v>321899104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300000</v>
      </c>
      <c r="H11" s="20">
        <v>300000</v>
      </c>
      <c r="I11" s="22">
        <v>32748</v>
      </c>
      <c r="J11" s="23">
        <v>931901</v>
      </c>
      <c r="K11" s="19">
        <v>972905</v>
      </c>
      <c r="L11" s="20">
        <v>1016686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-713217579</v>
      </c>
      <c r="F14" s="21">
        <v>0</v>
      </c>
      <c r="G14" s="19">
        <v>-705861253</v>
      </c>
      <c r="H14" s="20">
        <v>-705861253</v>
      </c>
      <c r="I14" s="22">
        <v>-190244087</v>
      </c>
      <c r="J14" s="23">
        <v>-838994835</v>
      </c>
      <c r="K14" s="19">
        <v>-941804475</v>
      </c>
      <c r="L14" s="20">
        <v>-984185676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-29900000</v>
      </c>
      <c r="H15" s="20">
        <v>-29900000</v>
      </c>
      <c r="I15" s="22">
        <v>0</v>
      </c>
      <c r="J15" s="23">
        <v>0</v>
      </c>
      <c r="K15" s="19">
        <v>-20880000</v>
      </c>
      <c r="L15" s="20">
        <v>-21819600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250797819</v>
      </c>
      <c r="F17" s="29">
        <f t="shared" si="0"/>
        <v>0</v>
      </c>
      <c r="G17" s="27">
        <f t="shared" si="0"/>
        <v>236329117</v>
      </c>
      <c r="H17" s="30">
        <f t="shared" si="0"/>
        <v>236329117</v>
      </c>
      <c r="I17" s="29">
        <f t="shared" si="0"/>
        <v>872520931</v>
      </c>
      <c r="J17" s="31">
        <f t="shared" si="0"/>
        <v>299814785</v>
      </c>
      <c r="K17" s="27">
        <f t="shared" si="0"/>
        <v>83621195</v>
      </c>
      <c r="L17" s="28">
        <f t="shared" si="0"/>
        <v>87384149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-1824046</v>
      </c>
      <c r="F21" s="38">
        <v>0</v>
      </c>
      <c r="G21" s="39">
        <v>952565</v>
      </c>
      <c r="H21" s="40">
        <v>952565</v>
      </c>
      <c r="I21" s="22">
        <v>1174126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-161885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-3442257</v>
      </c>
      <c r="F26" s="21">
        <v>0</v>
      </c>
      <c r="G26" s="19">
        <v>-237386259</v>
      </c>
      <c r="H26" s="20">
        <v>-237386259</v>
      </c>
      <c r="I26" s="22">
        <v>-306027188</v>
      </c>
      <c r="J26" s="23">
        <v>-297835249</v>
      </c>
      <c r="K26" s="19">
        <v>-320594300</v>
      </c>
      <c r="L26" s="20">
        <v>-324768654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-161885</v>
      </c>
      <c r="E27" s="28">
        <f t="shared" si="1"/>
        <v>-5266303</v>
      </c>
      <c r="F27" s="29">
        <f t="shared" si="1"/>
        <v>0</v>
      </c>
      <c r="G27" s="27">
        <f t="shared" si="1"/>
        <v>-236433694</v>
      </c>
      <c r="H27" s="28">
        <f t="shared" si="1"/>
        <v>-236433694</v>
      </c>
      <c r="I27" s="30">
        <f t="shared" si="1"/>
        <v>-304853062</v>
      </c>
      <c r="J27" s="31">
        <f t="shared" si="1"/>
        <v>-297835249</v>
      </c>
      <c r="K27" s="27">
        <f t="shared" si="1"/>
        <v>-320594300</v>
      </c>
      <c r="L27" s="28">
        <f t="shared" si="1"/>
        <v>-324768654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20222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20222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-161885</v>
      </c>
      <c r="E38" s="34">
        <f t="shared" si="3"/>
        <v>245551738</v>
      </c>
      <c r="F38" s="35">
        <f t="shared" si="3"/>
        <v>0</v>
      </c>
      <c r="G38" s="33">
        <f t="shared" si="3"/>
        <v>-104577</v>
      </c>
      <c r="H38" s="34">
        <f t="shared" si="3"/>
        <v>-104577</v>
      </c>
      <c r="I38" s="36">
        <f t="shared" si="3"/>
        <v>567667869</v>
      </c>
      <c r="J38" s="37">
        <f t="shared" si="3"/>
        <v>1979536</v>
      </c>
      <c r="K38" s="33">
        <f t="shared" si="3"/>
        <v>-236973105</v>
      </c>
      <c r="L38" s="34">
        <f t="shared" si="3"/>
        <v>-237384505</v>
      </c>
    </row>
    <row r="39" spans="1:12" ht="13.5" x14ac:dyDescent="0.25">
      <c r="A39" s="24" t="s">
        <v>48</v>
      </c>
      <c r="B39" s="18" t="s">
        <v>49</v>
      </c>
      <c r="C39" s="33">
        <v>-53987616</v>
      </c>
      <c r="D39" s="33">
        <v>24780245</v>
      </c>
      <c r="E39" s="34">
        <v>22015601</v>
      </c>
      <c r="F39" s="35">
        <v>70000977</v>
      </c>
      <c r="G39" s="33">
        <v>7861421</v>
      </c>
      <c r="H39" s="34">
        <v>7861421</v>
      </c>
      <c r="I39" s="36">
        <v>54331908</v>
      </c>
      <c r="J39" s="37">
        <v>1020000</v>
      </c>
      <c r="K39" s="33">
        <v>1064880</v>
      </c>
      <c r="L39" s="34">
        <v>1112800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-53987616</v>
      </c>
      <c r="D40" s="45">
        <f t="shared" si="4"/>
        <v>24618360</v>
      </c>
      <c r="E40" s="46">
        <f t="shared" si="4"/>
        <v>267567339</v>
      </c>
      <c r="F40" s="47">
        <f t="shared" si="4"/>
        <v>70000977</v>
      </c>
      <c r="G40" s="45">
        <f t="shared" si="4"/>
        <v>7756844</v>
      </c>
      <c r="H40" s="46">
        <f t="shared" si="4"/>
        <v>7756844</v>
      </c>
      <c r="I40" s="48">
        <v>628202888</v>
      </c>
      <c r="J40" s="49">
        <f>+J38+J39</f>
        <v>2999536</v>
      </c>
      <c r="K40" s="45">
        <f>+K38+K39</f>
        <v>-235908225</v>
      </c>
      <c r="L40" s="46">
        <f>+L38+L39</f>
        <v>-236271705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44051099</v>
      </c>
      <c r="D6" s="19">
        <v>49266926</v>
      </c>
      <c r="E6" s="20">
        <v>55384737</v>
      </c>
      <c r="F6" s="21">
        <v>57331504</v>
      </c>
      <c r="G6" s="19">
        <v>60077290</v>
      </c>
      <c r="H6" s="20">
        <v>60077290</v>
      </c>
      <c r="I6" s="22">
        <v>58519628</v>
      </c>
      <c r="J6" s="23">
        <v>62622051</v>
      </c>
      <c r="K6" s="19">
        <v>65784127</v>
      </c>
      <c r="L6" s="20">
        <v>69148575</v>
      </c>
    </row>
    <row r="7" spans="1:12" ht="13.5" x14ac:dyDescent="0.25">
      <c r="A7" s="24" t="s">
        <v>22</v>
      </c>
      <c r="B7" s="18" t="s">
        <v>19</v>
      </c>
      <c r="C7" s="19">
        <v>79562427</v>
      </c>
      <c r="D7" s="19">
        <v>94166926</v>
      </c>
      <c r="E7" s="20">
        <v>109775519</v>
      </c>
      <c r="F7" s="21">
        <v>148876565</v>
      </c>
      <c r="G7" s="19">
        <v>124776109</v>
      </c>
      <c r="H7" s="20">
        <v>124776109</v>
      </c>
      <c r="I7" s="22">
        <v>122464365</v>
      </c>
      <c r="J7" s="23">
        <v>210202780</v>
      </c>
      <c r="K7" s="19">
        <v>217079334</v>
      </c>
      <c r="L7" s="20">
        <v>224490363</v>
      </c>
    </row>
    <row r="8" spans="1:12" ht="13.5" x14ac:dyDescent="0.25">
      <c r="A8" s="24" t="s">
        <v>23</v>
      </c>
      <c r="B8" s="18" t="s">
        <v>19</v>
      </c>
      <c r="C8" s="19">
        <v>17299504</v>
      </c>
      <c r="D8" s="19">
        <v>4071336</v>
      </c>
      <c r="E8" s="20">
        <v>3977178</v>
      </c>
      <c r="F8" s="21">
        <v>12089971</v>
      </c>
      <c r="G8" s="19">
        <v>34707046</v>
      </c>
      <c r="H8" s="20">
        <v>34707046</v>
      </c>
      <c r="I8" s="22">
        <v>19958760</v>
      </c>
      <c r="J8" s="23">
        <v>58858173</v>
      </c>
      <c r="K8" s="19">
        <v>57182305</v>
      </c>
      <c r="L8" s="20">
        <v>55526277</v>
      </c>
    </row>
    <row r="9" spans="1:12" ht="13.5" x14ac:dyDescent="0.25">
      <c r="A9" s="24" t="s">
        <v>24</v>
      </c>
      <c r="B9" s="18" t="s">
        <v>25</v>
      </c>
      <c r="C9" s="19">
        <v>100782605</v>
      </c>
      <c r="D9" s="19">
        <v>87471538</v>
      </c>
      <c r="E9" s="20">
        <v>128032769</v>
      </c>
      <c r="F9" s="21">
        <v>279301800</v>
      </c>
      <c r="G9" s="19">
        <v>279201800</v>
      </c>
      <c r="H9" s="20">
        <v>279201800</v>
      </c>
      <c r="I9" s="22">
        <v>97822008</v>
      </c>
      <c r="J9" s="23">
        <v>314410250</v>
      </c>
      <c r="K9" s="19">
        <v>340500325</v>
      </c>
      <c r="L9" s="20">
        <v>369192181</v>
      </c>
    </row>
    <row r="10" spans="1:12" ht="13.5" x14ac:dyDescent="0.25">
      <c r="A10" s="24" t="s">
        <v>26</v>
      </c>
      <c r="B10" s="18" t="s">
        <v>25</v>
      </c>
      <c r="C10" s="19">
        <v>112379610</v>
      </c>
      <c r="D10" s="19">
        <v>108336000</v>
      </c>
      <c r="E10" s="20">
        <v>158852000</v>
      </c>
      <c r="F10" s="21">
        <v>185054200</v>
      </c>
      <c r="G10" s="19">
        <v>167054200</v>
      </c>
      <c r="H10" s="20">
        <v>167054200</v>
      </c>
      <c r="I10" s="22">
        <v>193316996</v>
      </c>
      <c r="J10" s="23">
        <v>151563750</v>
      </c>
      <c r="K10" s="19">
        <v>136993150</v>
      </c>
      <c r="L10" s="20">
        <v>143247550</v>
      </c>
    </row>
    <row r="11" spans="1:12" ht="13.5" x14ac:dyDescent="0.25">
      <c r="A11" s="24" t="s">
        <v>27</v>
      </c>
      <c r="B11" s="18" t="s">
        <v>19</v>
      </c>
      <c r="C11" s="19">
        <v>1761</v>
      </c>
      <c r="D11" s="19">
        <v>6733</v>
      </c>
      <c r="E11" s="20">
        <v>4552</v>
      </c>
      <c r="F11" s="21">
        <v>242733</v>
      </c>
      <c r="G11" s="19">
        <v>146222</v>
      </c>
      <c r="H11" s="20">
        <v>146222</v>
      </c>
      <c r="I11" s="22">
        <v>6601</v>
      </c>
      <c r="J11" s="23">
        <v>155939</v>
      </c>
      <c r="K11" s="19">
        <v>162956</v>
      </c>
      <c r="L11" s="20">
        <v>170289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341693508</v>
      </c>
      <c r="D14" s="19">
        <v>434878862</v>
      </c>
      <c r="E14" s="20">
        <v>10776</v>
      </c>
      <c r="F14" s="21">
        <v>-501521985</v>
      </c>
      <c r="G14" s="19">
        <v>-485137350</v>
      </c>
      <c r="H14" s="20">
        <v>-485137350</v>
      </c>
      <c r="I14" s="22">
        <v>-291619554</v>
      </c>
      <c r="J14" s="23">
        <v>-609773585</v>
      </c>
      <c r="K14" s="19">
        <v>-669902834</v>
      </c>
      <c r="L14" s="20">
        <v>-781368615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-7519401</v>
      </c>
      <c r="G15" s="19">
        <v>-14519401</v>
      </c>
      <c r="H15" s="20">
        <v>-14519401</v>
      </c>
      <c r="I15" s="22">
        <v>0</v>
      </c>
      <c r="J15" s="23">
        <v>-14519401</v>
      </c>
      <c r="K15" s="19">
        <v>-15172774</v>
      </c>
      <c r="L15" s="20">
        <v>-15855549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-2550618</v>
      </c>
      <c r="G16" s="19">
        <v>-5240176</v>
      </c>
      <c r="H16" s="20">
        <v>-5240176</v>
      </c>
      <c r="I16" s="22">
        <v>0</v>
      </c>
      <c r="J16" s="23">
        <v>-1464854</v>
      </c>
      <c r="K16" s="19">
        <v>-1530773</v>
      </c>
      <c r="L16" s="20">
        <v>-1599657</v>
      </c>
    </row>
    <row r="17" spans="1:12" ht="13.5" x14ac:dyDescent="0.25">
      <c r="A17" s="25" t="s">
        <v>33</v>
      </c>
      <c r="B17" s="26" t="s">
        <v>19</v>
      </c>
      <c r="C17" s="27">
        <f>SUM(C6:C16)</f>
        <v>695770514</v>
      </c>
      <c r="D17" s="27">
        <f t="shared" ref="D17:L17" si="0">SUM(D6:D16)</f>
        <v>778198321</v>
      </c>
      <c r="E17" s="28">
        <f t="shared" si="0"/>
        <v>456037531</v>
      </c>
      <c r="F17" s="29">
        <f t="shared" si="0"/>
        <v>171304769</v>
      </c>
      <c r="G17" s="27">
        <f t="shared" si="0"/>
        <v>161065740</v>
      </c>
      <c r="H17" s="30">
        <f t="shared" si="0"/>
        <v>161065740</v>
      </c>
      <c r="I17" s="29">
        <f t="shared" si="0"/>
        <v>200468804</v>
      </c>
      <c r="J17" s="31">
        <f t="shared" si="0"/>
        <v>172055103</v>
      </c>
      <c r="K17" s="27">
        <f t="shared" si="0"/>
        <v>131095816</v>
      </c>
      <c r="L17" s="28">
        <f t="shared" si="0"/>
        <v>62951414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6153072</v>
      </c>
      <c r="D21" s="19">
        <v>3180973</v>
      </c>
      <c r="E21" s="20">
        <v>6168092</v>
      </c>
      <c r="F21" s="38">
        <v>903930</v>
      </c>
      <c r="G21" s="39">
        <v>37850</v>
      </c>
      <c r="H21" s="40">
        <v>37850</v>
      </c>
      <c r="I21" s="22">
        <v>5613328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15560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26160</v>
      </c>
      <c r="D24" s="19">
        <v>-1114</v>
      </c>
      <c r="E24" s="20">
        <v>-42927</v>
      </c>
      <c r="F24" s="21">
        <v>42928</v>
      </c>
      <c r="G24" s="19">
        <v>-42927</v>
      </c>
      <c r="H24" s="20">
        <v>-42927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-104718519</v>
      </c>
      <c r="D26" s="19">
        <v>-136738480</v>
      </c>
      <c r="E26" s="20">
        <v>-182179045</v>
      </c>
      <c r="F26" s="21">
        <v>-170863415</v>
      </c>
      <c r="G26" s="19">
        <v>-158564756</v>
      </c>
      <c r="H26" s="20">
        <v>-158564756</v>
      </c>
      <c r="I26" s="22">
        <v>-183563416</v>
      </c>
      <c r="J26" s="23">
        <v>-145215525</v>
      </c>
      <c r="K26" s="19">
        <v>-119614922</v>
      </c>
      <c r="L26" s="20">
        <v>-93510588</v>
      </c>
    </row>
    <row r="27" spans="1:12" ht="13.5" x14ac:dyDescent="0.25">
      <c r="A27" s="25" t="s">
        <v>40</v>
      </c>
      <c r="B27" s="26" t="s">
        <v>19</v>
      </c>
      <c r="C27" s="27">
        <f>SUM(C21:C26)</f>
        <v>-98539287</v>
      </c>
      <c r="D27" s="27">
        <f t="shared" ref="D27:L27" si="1">SUM(D21:D26)</f>
        <v>-133558621</v>
      </c>
      <c r="E27" s="28">
        <f t="shared" si="1"/>
        <v>-176053880</v>
      </c>
      <c r="F27" s="29">
        <f t="shared" si="1"/>
        <v>-169916557</v>
      </c>
      <c r="G27" s="27">
        <f t="shared" si="1"/>
        <v>-158569833</v>
      </c>
      <c r="H27" s="28">
        <f t="shared" si="1"/>
        <v>-158569833</v>
      </c>
      <c r="I27" s="30">
        <f t="shared" si="1"/>
        <v>-177950088</v>
      </c>
      <c r="J27" s="31">
        <f t="shared" si="1"/>
        <v>-145215525</v>
      </c>
      <c r="K27" s="27">
        <f t="shared" si="1"/>
        <v>-119599362</v>
      </c>
      <c r="L27" s="28">
        <f t="shared" si="1"/>
        <v>-93510588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43582</v>
      </c>
      <c r="F33" s="21">
        <v>-50000</v>
      </c>
      <c r="G33" s="39">
        <v>-128976</v>
      </c>
      <c r="H33" s="40">
        <v>-128976</v>
      </c>
      <c r="I33" s="42">
        <v>-78777</v>
      </c>
      <c r="J33" s="23">
        <v>-140800</v>
      </c>
      <c r="K33" s="19">
        <v>-146996</v>
      </c>
      <c r="L33" s="20">
        <v>-153610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-2305630</v>
      </c>
      <c r="H35" s="20">
        <v>-2305630</v>
      </c>
      <c r="I35" s="22">
        <v>-2305630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43582</v>
      </c>
      <c r="F36" s="29">
        <f t="shared" si="2"/>
        <v>-50000</v>
      </c>
      <c r="G36" s="27">
        <f t="shared" si="2"/>
        <v>-2434606</v>
      </c>
      <c r="H36" s="28">
        <f t="shared" si="2"/>
        <v>-2434606</v>
      </c>
      <c r="I36" s="30">
        <f t="shared" si="2"/>
        <v>-2384407</v>
      </c>
      <c r="J36" s="31">
        <f t="shared" si="2"/>
        <v>-140800</v>
      </c>
      <c r="K36" s="27">
        <f t="shared" si="2"/>
        <v>-146996</v>
      </c>
      <c r="L36" s="28">
        <f t="shared" si="2"/>
        <v>-153610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597231227</v>
      </c>
      <c r="D38" s="33">
        <f t="shared" ref="D38:L38" si="3">+D17+D27+D36</f>
        <v>644639700</v>
      </c>
      <c r="E38" s="34">
        <f t="shared" si="3"/>
        <v>280027233</v>
      </c>
      <c r="F38" s="35">
        <f t="shared" si="3"/>
        <v>1338212</v>
      </c>
      <c r="G38" s="33">
        <f t="shared" si="3"/>
        <v>61301</v>
      </c>
      <c r="H38" s="34">
        <f t="shared" si="3"/>
        <v>61301</v>
      </c>
      <c r="I38" s="36">
        <f t="shared" si="3"/>
        <v>20134309</v>
      </c>
      <c r="J38" s="37">
        <f t="shared" si="3"/>
        <v>26698778</v>
      </c>
      <c r="K38" s="33">
        <f t="shared" si="3"/>
        <v>11349458</v>
      </c>
      <c r="L38" s="34">
        <f t="shared" si="3"/>
        <v>-30712784</v>
      </c>
    </row>
    <row r="39" spans="1:12" ht="13.5" x14ac:dyDescent="0.25">
      <c r="A39" s="24" t="s">
        <v>48</v>
      </c>
      <c r="B39" s="18" t="s">
        <v>49</v>
      </c>
      <c r="C39" s="33">
        <v>-86353624</v>
      </c>
      <c r="D39" s="33">
        <v>-58245935</v>
      </c>
      <c r="E39" s="34">
        <v>-51733017</v>
      </c>
      <c r="F39" s="35">
        <v>6590125</v>
      </c>
      <c r="G39" s="33">
        <v>7783209</v>
      </c>
      <c r="H39" s="34">
        <v>7783209</v>
      </c>
      <c r="I39" s="36">
        <v>7525082</v>
      </c>
      <c r="J39" s="37">
        <v>8128372</v>
      </c>
      <c r="K39" s="33">
        <v>35079644</v>
      </c>
      <c r="L39" s="34">
        <v>46677144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510877603</v>
      </c>
      <c r="D40" s="45">
        <f t="shared" si="4"/>
        <v>586393765</v>
      </c>
      <c r="E40" s="46">
        <f t="shared" si="4"/>
        <v>228294216</v>
      </c>
      <c r="F40" s="47">
        <f t="shared" si="4"/>
        <v>7928337</v>
      </c>
      <c r="G40" s="45">
        <f t="shared" si="4"/>
        <v>7844510</v>
      </c>
      <c r="H40" s="46">
        <f t="shared" si="4"/>
        <v>7844510</v>
      </c>
      <c r="I40" s="48">
        <v>35442603</v>
      </c>
      <c r="J40" s="49">
        <f>+J38+J39</f>
        <v>34827150</v>
      </c>
      <c r="K40" s="45">
        <f>+K38+K39</f>
        <v>46429102</v>
      </c>
      <c r="L40" s="46">
        <f>+L38+L39</f>
        <v>15964360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23380681</v>
      </c>
      <c r="D6" s="19">
        <v>-686097887</v>
      </c>
      <c r="E6" s="20">
        <v>25342541</v>
      </c>
      <c r="F6" s="21">
        <v>32687294</v>
      </c>
      <c r="G6" s="19">
        <v>32687294</v>
      </c>
      <c r="H6" s="20">
        <v>32687294</v>
      </c>
      <c r="I6" s="22">
        <v>30191962</v>
      </c>
      <c r="J6" s="23">
        <v>29473070</v>
      </c>
      <c r="K6" s="19">
        <v>23578456</v>
      </c>
      <c r="L6" s="20">
        <v>35367684</v>
      </c>
    </row>
    <row r="7" spans="1:12" ht="13.5" x14ac:dyDescent="0.25">
      <c r="A7" s="24" t="s">
        <v>22</v>
      </c>
      <c r="B7" s="18" t="s">
        <v>19</v>
      </c>
      <c r="C7" s="19">
        <v>81459976</v>
      </c>
      <c r="D7" s="19">
        <v>85199750</v>
      </c>
      <c r="E7" s="20">
        <v>83980106</v>
      </c>
      <c r="F7" s="21">
        <v>72792088</v>
      </c>
      <c r="G7" s="19">
        <v>72792088</v>
      </c>
      <c r="H7" s="20">
        <v>72792088</v>
      </c>
      <c r="I7" s="22">
        <v>83253946</v>
      </c>
      <c r="J7" s="23">
        <v>100384270</v>
      </c>
      <c r="K7" s="19">
        <v>105403483</v>
      </c>
      <c r="L7" s="20">
        <v>110673658</v>
      </c>
    </row>
    <row r="8" spans="1:12" ht="13.5" x14ac:dyDescent="0.25">
      <c r="A8" s="24" t="s">
        <v>23</v>
      </c>
      <c r="B8" s="18" t="s">
        <v>19</v>
      </c>
      <c r="C8" s="19">
        <v>32274768</v>
      </c>
      <c r="D8" s="19">
        <v>29156649</v>
      </c>
      <c r="E8" s="20">
        <v>33057228</v>
      </c>
      <c r="F8" s="21">
        <v>3137485</v>
      </c>
      <c r="G8" s="19">
        <v>3137485</v>
      </c>
      <c r="H8" s="20">
        <v>3137485</v>
      </c>
      <c r="I8" s="22">
        <v>20970389</v>
      </c>
      <c r="J8" s="23">
        <v>3523689</v>
      </c>
      <c r="K8" s="19">
        <v>3674719</v>
      </c>
      <c r="L8" s="20">
        <v>3852657</v>
      </c>
    </row>
    <row r="9" spans="1:12" ht="13.5" x14ac:dyDescent="0.25">
      <c r="A9" s="24" t="s">
        <v>24</v>
      </c>
      <c r="B9" s="18" t="s">
        <v>25</v>
      </c>
      <c r="C9" s="19">
        <v>19386414</v>
      </c>
      <c r="D9" s="19">
        <v>11165338</v>
      </c>
      <c r="E9" s="20">
        <v>101901496</v>
      </c>
      <c r="F9" s="21">
        <v>26438092</v>
      </c>
      <c r="G9" s="19">
        <v>26438092</v>
      </c>
      <c r="H9" s="20">
        <v>26438092</v>
      </c>
      <c r="I9" s="22">
        <v>142421015</v>
      </c>
      <c r="J9" s="23">
        <v>176053970</v>
      </c>
      <c r="K9" s="19">
        <v>181046907</v>
      </c>
      <c r="L9" s="20">
        <v>192660446</v>
      </c>
    </row>
    <row r="10" spans="1:12" ht="13.5" x14ac:dyDescent="0.25">
      <c r="A10" s="24" t="s">
        <v>26</v>
      </c>
      <c r="B10" s="18" t="s">
        <v>25</v>
      </c>
      <c r="C10" s="19">
        <v>30013758</v>
      </c>
      <c r="D10" s="19">
        <v>4174</v>
      </c>
      <c r="E10" s="20">
        <v>30002079</v>
      </c>
      <c r="F10" s="21">
        <v>113033234</v>
      </c>
      <c r="G10" s="19">
        <v>113033234</v>
      </c>
      <c r="H10" s="20">
        <v>113033234</v>
      </c>
      <c r="I10" s="22">
        <v>35021293</v>
      </c>
      <c r="J10" s="23">
        <v>48235900</v>
      </c>
      <c r="K10" s="19">
        <v>44361000</v>
      </c>
      <c r="L10" s="20">
        <v>61908000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4751083</v>
      </c>
      <c r="G11" s="19">
        <v>4751083</v>
      </c>
      <c r="H11" s="20">
        <v>4751083</v>
      </c>
      <c r="I11" s="22">
        <v>0</v>
      </c>
      <c r="J11" s="23">
        <v>4979135</v>
      </c>
      <c r="K11" s="19">
        <v>5198220</v>
      </c>
      <c r="L11" s="20">
        <v>5432148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140125462</v>
      </c>
      <c r="D14" s="19">
        <v>149574484</v>
      </c>
      <c r="E14" s="20">
        <v>-54016418</v>
      </c>
      <c r="F14" s="21">
        <v>-161793949</v>
      </c>
      <c r="G14" s="19">
        <v>-161793949</v>
      </c>
      <c r="H14" s="20">
        <v>-161793949</v>
      </c>
      <c r="I14" s="22">
        <v>-253924457</v>
      </c>
      <c r="J14" s="23">
        <v>-309807921</v>
      </c>
      <c r="K14" s="19">
        <v>-279957054</v>
      </c>
      <c r="L14" s="20">
        <v>-366093060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326641059</v>
      </c>
      <c r="D17" s="27">
        <f t="shared" ref="D17:L17" si="0">SUM(D6:D16)</f>
        <v>-410997492</v>
      </c>
      <c r="E17" s="28">
        <f t="shared" si="0"/>
        <v>220267032</v>
      </c>
      <c r="F17" s="29">
        <f t="shared" si="0"/>
        <v>91045327</v>
      </c>
      <c r="G17" s="27">
        <f t="shared" si="0"/>
        <v>91045327</v>
      </c>
      <c r="H17" s="30">
        <f t="shared" si="0"/>
        <v>91045327</v>
      </c>
      <c r="I17" s="29">
        <f t="shared" si="0"/>
        <v>57934148</v>
      </c>
      <c r="J17" s="31">
        <f t="shared" si="0"/>
        <v>52842113</v>
      </c>
      <c r="K17" s="27">
        <f t="shared" si="0"/>
        <v>83305731</v>
      </c>
      <c r="L17" s="28">
        <f t="shared" si="0"/>
        <v>43801533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33858</v>
      </c>
      <c r="D24" s="19">
        <v>0</v>
      </c>
      <c r="E24" s="20">
        <v>0</v>
      </c>
      <c r="F24" s="21">
        <v>-33858</v>
      </c>
      <c r="G24" s="19">
        <v>0</v>
      </c>
      <c r="H24" s="20">
        <v>0</v>
      </c>
      <c r="I24" s="22">
        <v>0</v>
      </c>
      <c r="J24" s="23">
        <v>-707199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-72319963</v>
      </c>
      <c r="D26" s="19">
        <v>603064401</v>
      </c>
      <c r="E26" s="20">
        <v>-39873973</v>
      </c>
      <c r="F26" s="21">
        <v>0</v>
      </c>
      <c r="G26" s="19">
        <v>-57568384</v>
      </c>
      <c r="H26" s="20">
        <v>-57568384</v>
      </c>
      <c r="I26" s="22">
        <v>-40025532</v>
      </c>
      <c r="J26" s="23">
        <v>-50540807</v>
      </c>
      <c r="K26" s="19">
        <v>-40432646</v>
      </c>
      <c r="L26" s="20">
        <v>-60648968</v>
      </c>
    </row>
    <row r="27" spans="1:12" ht="13.5" x14ac:dyDescent="0.25">
      <c r="A27" s="25" t="s">
        <v>40</v>
      </c>
      <c r="B27" s="26" t="s">
        <v>19</v>
      </c>
      <c r="C27" s="27">
        <f>SUM(C21:C26)</f>
        <v>-72286105</v>
      </c>
      <c r="D27" s="27">
        <f t="shared" ref="D27:L27" si="1">SUM(D21:D26)</f>
        <v>603064401</v>
      </c>
      <c r="E27" s="28">
        <f t="shared" si="1"/>
        <v>-39873973</v>
      </c>
      <c r="F27" s="29">
        <f t="shared" si="1"/>
        <v>-33858</v>
      </c>
      <c r="G27" s="27">
        <f t="shared" si="1"/>
        <v>-57568384</v>
      </c>
      <c r="H27" s="28">
        <f t="shared" si="1"/>
        <v>-57568384</v>
      </c>
      <c r="I27" s="30">
        <f t="shared" si="1"/>
        <v>-40025532</v>
      </c>
      <c r="J27" s="31">
        <f t="shared" si="1"/>
        <v>-51248006</v>
      </c>
      <c r="K27" s="27">
        <f t="shared" si="1"/>
        <v>-40432646</v>
      </c>
      <c r="L27" s="28">
        <f t="shared" si="1"/>
        <v>-60648968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254354954</v>
      </c>
      <c r="D38" s="33">
        <f t="shared" ref="D38:L38" si="3">+D17+D27+D36</f>
        <v>192066909</v>
      </c>
      <c r="E38" s="34">
        <f t="shared" si="3"/>
        <v>180393059</v>
      </c>
      <c r="F38" s="35">
        <f t="shared" si="3"/>
        <v>91011469</v>
      </c>
      <c r="G38" s="33">
        <f t="shared" si="3"/>
        <v>33476943</v>
      </c>
      <c r="H38" s="34">
        <f t="shared" si="3"/>
        <v>33476943</v>
      </c>
      <c r="I38" s="36">
        <f t="shared" si="3"/>
        <v>17908616</v>
      </c>
      <c r="J38" s="37">
        <f t="shared" si="3"/>
        <v>1594107</v>
      </c>
      <c r="K38" s="33">
        <f t="shared" si="3"/>
        <v>42873085</v>
      </c>
      <c r="L38" s="34">
        <f t="shared" si="3"/>
        <v>-16847435</v>
      </c>
    </row>
    <row r="39" spans="1:12" ht="13.5" x14ac:dyDescent="0.25">
      <c r="A39" s="24" t="s">
        <v>48</v>
      </c>
      <c r="B39" s="18" t="s">
        <v>49</v>
      </c>
      <c r="C39" s="33">
        <v>-52525732</v>
      </c>
      <c r="D39" s="33">
        <v>185311760</v>
      </c>
      <c r="E39" s="34">
        <v>101117907</v>
      </c>
      <c r="F39" s="35">
        <v>-90365727</v>
      </c>
      <c r="G39" s="33">
        <v>-90365727</v>
      </c>
      <c r="H39" s="34">
        <v>-90365727</v>
      </c>
      <c r="I39" s="36">
        <v>75429374</v>
      </c>
      <c r="J39" s="37">
        <v>142588658</v>
      </c>
      <c r="K39" s="33">
        <v>144889964</v>
      </c>
      <c r="L39" s="34">
        <v>187763049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201829222</v>
      </c>
      <c r="D40" s="45">
        <f t="shared" si="4"/>
        <v>377378669</v>
      </c>
      <c r="E40" s="46">
        <f t="shared" si="4"/>
        <v>281510966</v>
      </c>
      <c r="F40" s="47">
        <f t="shared" si="4"/>
        <v>645742</v>
      </c>
      <c r="G40" s="45">
        <f t="shared" si="4"/>
        <v>-56888784</v>
      </c>
      <c r="H40" s="46">
        <f t="shared" si="4"/>
        <v>-56888784</v>
      </c>
      <c r="I40" s="48">
        <v>239757010</v>
      </c>
      <c r="J40" s="49">
        <f>+J38+J39</f>
        <v>144182765</v>
      </c>
      <c r="K40" s="45">
        <f>+K38+K39</f>
        <v>187763049</v>
      </c>
      <c r="L40" s="46">
        <f>+L38+L39</f>
        <v>170915614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46931687</v>
      </c>
      <c r="D6" s="19">
        <v>372527005</v>
      </c>
      <c r="E6" s="20">
        <v>85743274</v>
      </c>
      <c r="F6" s="21">
        <v>177909691</v>
      </c>
      <c r="G6" s="19">
        <v>176748610</v>
      </c>
      <c r="H6" s="20">
        <v>176748610</v>
      </c>
      <c r="I6" s="22">
        <v>113145909</v>
      </c>
      <c r="J6" s="23">
        <v>153306205</v>
      </c>
      <c r="K6" s="19">
        <v>159438454</v>
      </c>
      <c r="L6" s="20">
        <v>165815991</v>
      </c>
    </row>
    <row r="7" spans="1:12" ht="13.5" x14ac:dyDescent="0.25">
      <c r="A7" s="24" t="s">
        <v>22</v>
      </c>
      <c r="B7" s="18" t="s">
        <v>19</v>
      </c>
      <c r="C7" s="19">
        <v>371989221</v>
      </c>
      <c r="D7" s="19">
        <v>407460391</v>
      </c>
      <c r="E7" s="20">
        <v>603974793</v>
      </c>
      <c r="F7" s="21">
        <v>659419401</v>
      </c>
      <c r="G7" s="19">
        <v>507581549</v>
      </c>
      <c r="H7" s="20">
        <v>507581549</v>
      </c>
      <c r="I7" s="22">
        <v>474977754</v>
      </c>
      <c r="J7" s="23">
        <v>662631946</v>
      </c>
      <c r="K7" s="19">
        <v>690253527</v>
      </c>
      <c r="L7" s="20">
        <v>717863665</v>
      </c>
    </row>
    <row r="8" spans="1:12" ht="13.5" x14ac:dyDescent="0.25">
      <c r="A8" s="24" t="s">
        <v>23</v>
      </c>
      <c r="B8" s="18" t="s">
        <v>19</v>
      </c>
      <c r="C8" s="19">
        <v>55045508</v>
      </c>
      <c r="D8" s="19">
        <v>2081082</v>
      </c>
      <c r="E8" s="20">
        <v>-317657</v>
      </c>
      <c r="F8" s="21">
        <v>4883223</v>
      </c>
      <c r="G8" s="19">
        <v>5578336</v>
      </c>
      <c r="H8" s="20">
        <v>5578336</v>
      </c>
      <c r="I8" s="22">
        <v>20331366</v>
      </c>
      <c r="J8" s="23">
        <v>57488616</v>
      </c>
      <c r="K8" s="19">
        <v>60543662</v>
      </c>
      <c r="L8" s="20">
        <v>62794062</v>
      </c>
    </row>
    <row r="9" spans="1:12" ht="13.5" x14ac:dyDescent="0.25">
      <c r="A9" s="24" t="s">
        <v>24</v>
      </c>
      <c r="B9" s="18" t="s">
        <v>25</v>
      </c>
      <c r="C9" s="19">
        <v>2250759</v>
      </c>
      <c r="D9" s="19">
        <v>129547158</v>
      </c>
      <c r="E9" s="20">
        <v>875443246</v>
      </c>
      <c r="F9" s="21">
        <v>141579350</v>
      </c>
      <c r="G9" s="19">
        <v>140702273</v>
      </c>
      <c r="H9" s="20">
        <v>140702273</v>
      </c>
      <c r="I9" s="22">
        <v>226955141</v>
      </c>
      <c r="J9" s="23">
        <v>158753700</v>
      </c>
      <c r="K9" s="19">
        <v>169725600</v>
      </c>
      <c r="L9" s="20">
        <v>183741750</v>
      </c>
    </row>
    <row r="10" spans="1:12" ht="13.5" x14ac:dyDescent="0.25">
      <c r="A10" s="24" t="s">
        <v>26</v>
      </c>
      <c r="B10" s="18" t="s">
        <v>25</v>
      </c>
      <c r="C10" s="19">
        <v>12000000</v>
      </c>
      <c r="D10" s="19">
        <v>84042771</v>
      </c>
      <c r="E10" s="20">
        <v>105520000</v>
      </c>
      <c r="F10" s="21">
        <v>40307000</v>
      </c>
      <c r="G10" s="19">
        <v>39658727</v>
      </c>
      <c r="H10" s="20">
        <v>39658727</v>
      </c>
      <c r="I10" s="22">
        <v>60307000</v>
      </c>
      <c r="J10" s="23">
        <v>37888300</v>
      </c>
      <c r="K10" s="19">
        <v>47140400</v>
      </c>
      <c r="L10" s="20">
        <v>49147250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34033</v>
      </c>
      <c r="F11" s="21">
        <v>0</v>
      </c>
      <c r="G11" s="19">
        <v>653828</v>
      </c>
      <c r="H11" s="20">
        <v>653828</v>
      </c>
      <c r="I11" s="22">
        <v>634708</v>
      </c>
      <c r="J11" s="23">
        <v>700000</v>
      </c>
      <c r="K11" s="19">
        <v>728000</v>
      </c>
      <c r="L11" s="20">
        <v>757120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809842484</v>
      </c>
      <c r="D14" s="19">
        <v>821289384</v>
      </c>
      <c r="E14" s="20">
        <v>406165438</v>
      </c>
      <c r="F14" s="21">
        <v>-784580221</v>
      </c>
      <c r="G14" s="19">
        <v>-842421624</v>
      </c>
      <c r="H14" s="20">
        <v>-842421624</v>
      </c>
      <c r="I14" s="22">
        <v>-829947851</v>
      </c>
      <c r="J14" s="23">
        <v>-1071822918</v>
      </c>
      <c r="K14" s="19">
        <v>-1110913316</v>
      </c>
      <c r="L14" s="20">
        <v>-1155380136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-44305900</v>
      </c>
      <c r="K15" s="19">
        <v>-46078300</v>
      </c>
      <c r="L15" s="20">
        <v>-47921261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1298059659</v>
      </c>
      <c r="D17" s="27">
        <f t="shared" ref="D17:L17" si="0">SUM(D6:D16)</f>
        <v>1816947791</v>
      </c>
      <c r="E17" s="28">
        <f t="shared" si="0"/>
        <v>2076563127</v>
      </c>
      <c r="F17" s="29">
        <f t="shared" si="0"/>
        <v>239518444</v>
      </c>
      <c r="G17" s="27">
        <f t="shared" si="0"/>
        <v>28501699</v>
      </c>
      <c r="H17" s="30">
        <f t="shared" si="0"/>
        <v>28501699</v>
      </c>
      <c r="I17" s="29">
        <f t="shared" si="0"/>
        <v>66404027</v>
      </c>
      <c r="J17" s="31">
        <f t="shared" si="0"/>
        <v>-45360051</v>
      </c>
      <c r="K17" s="27">
        <f t="shared" si="0"/>
        <v>-29161973</v>
      </c>
      <c r="L17" s="28">
        <f t="shared" si="0"/>
        <v>-23181559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-1375875</v>
      </c>
      <c r="D23" s="19">
        <v>-6663791</v>
      </c>
      <c r="E23" s="20">
        <v>5495033</v>
      </c>
      <c r="F23" s="38">
        <v>49900242</v>
      </c>
      <c r="G23" s="39">
        <v>0</v>
      </c>
      <c r="H23" s="40">
        <v>0</v>
      </c>
      <c r="I23" s="22">
        <v>49900242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-1270172</v>
      </c>
      <c r="E24" s="20">
        <v>0</v>
      </c>
      <c r="F24" s="21">
        <v>1270172</v>
      </c>
      <c r="G24" s="19">
        <v>0</v>
      </c>
      <c r="H24" s="20">
        <v>0</v>
      </c>
      <c r="I24" s="22">
        <v>2243340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-60299084</v>
      </c>
      <c r="D26" s="19">
        <v>-25420551</v>
      </c>
      <c r="E26" s="20">
        <v>-28804323</v>
      </c>
      <c r="F26" s="21">
        <v>-85583300</v>
      </c>
      <c r="G26" s="19">
        <v>-42791650</v>
      </c>
      <c r="H26" s="20">
        <v>-42791650</v>
      </c>
      <c r="I26" s="22">
        <v>-33410624</v>
      </c>
      <c r="J26" s="23">
        <v>-54888308</v>
      </c>
      <c r="K26" s="19">
        <v>-50160453</v>
      </c>
      <c r="L26" s="20">
        <v>-52688196</v>
      </c>
    </row>
    <row r="27" spans="1:12" ht="13.5" x14ac:dyDescent="0.25">
      <c r="A27" s="25" t="s">
        <v>40</v>
      </c>
      <c r="B27" s="26" t="s">
        <v>19</v>
      </c>
      <c r="C27" s="27">
        <f>SUM(C21:C26)</f>
        <v>-61674959</v>
      </c>
      <c r="D27" s="27">
        <f t="shared" ref="D27:L27" si="1">SUM(D21:D26)</f>
        <v>-33354514</v>
      </c>
      <c r="E27" s="28">
        <f t="shared" si="1"/>
        <v>-23309290</v>
      </c>
      <c r="F27" s="29">
        <f t="shared" si="1"/>
        <v>-34412886</v>
      </c>
      <c r="G27" s="27">
        <f t="shared" si="1"/>
        <v>-42791650</v>
      </c>
      <c r="H27" s="28">
        <f t="shared" si="1"/>
        <v>-42791650</v>
      </c>
      <c r="I27" s="30">
        <f t="shared" si="1"/>
        <v>18732958</v>
      </c>
      <c r="J27" s="31">
        <f t="shared" si="1"/>
        <v>-54888308</v>
      </c>
      <c r="K27" s="27">
        <f t="shared" si="1"/>
        <v>-50160453</v>
      </c>
      <c r="L27" s="28">
        <f t="shared" si="1"/>
        <v>-52688196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-4880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-4880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1236384700</v>
      </c>
      <c r="D38" s="33">
        <f t="shared" ref="D38:L38" si="3">+D17+D27+D36</f>
        <v>1783593277</v>
      </c>
      <c r="E38" s="34">
        <f t="shared" si="3"/>
        <v>2053253837</v>
      </c>
      <c r="F38" s="35">
        <f t="shared" si="3"/>
        <v>205105558</v>
      </c>
      <c r="G38" s="33">
        <f t="shared" si="3"/>
        <v>-14289951</v>
      </c>
      <c r="H38" s="34">
        <f t="shared" si="3"/>
        <v>-14289951</v>
      </c>
      <c r="I38" s="36">
        <f t="shared" si="3"/>
        <v>85132105</v>
      </c>
      <c r="J38" s="37">
        <f t="shared" si="3"/>
        <v>-100248359</v>
      </c>
      <c r="K38" s="33">
        <f t="shared" si="3"/>
        <v>-79322426</v>
      </c>
      <c r="L38" s="34">
        <f t="shared" si="3"/>
        <v>-75869755</v>
      </c>
    </row>
    <row r="39" spans="1:12" ht="13.5" x14ac:dyDescent="0.25">
      <c r="A39" s="24" t="s">
        <v>48</v>
      </c>
      <c r="B39" s="18" t="s">
        <v>49</v>
      </c>
      <c r="C39" s="33">
        <v>-310976364</v>
      </c>
      <c r="D39" s="33">
        <v>-594245513</v>
      </c>
      <c r="E39" s="34">
        <v>-946064064</v>
      </c>
      <c r="F39" s="35">
        <v>0</v>
      </c>
      <c r="G39" s="33">
        <v>0</v>
      </c>
      <c r="H39" s="34">
        <v>0</v>
      </c>
      <c r="I39" s="36">
        <v>252271655</v>
      </c>
      <c r="J39" s="37">
        <v>3351446</v>
      </c>
      <c r="K39" s="33">
        <v>-96896922</v>
      </c>
      <c r="L39" s="34">
        <v>-176219353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925408336</v>
      </c>
      <c r="D40" s="45">
        <f t="shared" si="4"/>
        <v>1189347764</v>
      </c>
      <c r="E40" s="46">
        <f t="shared" si="4"/>
        <v>1107189773</v>
      </c>
      <c r="F40" s="47">
        <f t="shared" si="4"/>
        <v>205105558</v>
      </c>
      <c r="G40" s="45">
        <f t="shared" si="4"/>
        <v>-14289951</v>
      </c>
      <c r="H40" s="46">
        <f t="shared" si="4"/>
        <v>-14289951</v>
      </c>
      <c r="I40" s="48">
        <v>146538924</v>
      </c>
      <c r="J40" s="49">
        <f>+J38+J39</f>
        <v>-96896913</v>
      </c>
      <c r="K40" s="45">
        <f>+K38+K39</f>
        <v>-176219348</v>
      </c>
      <c r="L40" s="46">
        <f>+L38+L39</f>
        <v>-252089108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8591643</v>
      </c>
      <c r="D6" s="19">
        <v>10387135</v>
      </c>
      <c r="E6" s="20">
        <v>18141766</v>
      </c>
      <c r="F6" s="21">
        <v>22359000</v>
      </c>
      <c r="G6" s="19">
        <v>22359000</v>
      </c>
      <c r="H6" s="20">
        <v>22359000</v>
      </c>
      <c r="I6" s="22">
        <v>13533751</v>
      </c>
      <c r="J6" s="23">
        <v>33275000</v>
      </c>
      <c r="K6" s="19">
        <v>35496000</v>
      </c>
      <c r="L6" s="20">
        <v>37093320</v>
      </c>
    </row>
    <row r="7" spans="1:12" ht="13.5" x14ac:dyDescent="0.25">
      <c r="A7" s="24" t="s">
        <v>22</v>
      </c>
      <c r="B7" s="18" t="s">
        <v>19</v>
      </c>
      <c r="C7" s="19">
        <v>76363700</v>
      </c>
      <c r="D7" s="19">
        <v>69119659</v>
      </c>
      <c r="E7" s="20">
        <v>92238580</v>
      </c>
      <c r="F7" s="21">
        <v>84375732</v>
      </c>
      <c r="G7" s="19">
        <v>85475604</v>
      </c>
      <c r="H7" s="20">
        <v>85475604</v>
      </c>
      <c r="I7" s="22">
        <v>87767517</v>
      </c>
      <c r="J7" s="23">
        <v>95839929</v>
      </c>
      <c r="K7" s="19">
        <v>95031636</v>
      </c>
      <c r="L7" s="20">
        <v>99308061</v>
      </c>
    </row>
    <row r="8" spans="1:12" ht="13.5" x14ac:dyDescent="0.25">
      <c r="A8" s="24" t="s">
        <v>23</v>
      </c>
      <c r="B8" s="18" t="s">
        <v>19</v>
      </c>
      <c r="C8" s="19">
        <v>11555006</v>
      </c>
      <c r="D8" s="19">
        <v>14708462</v>
      </c>
      <c r="E8" s="20">
        <v>13815415</v>
      </c>
      <c r="F8" s="21">
        <v>12637956</v>
      </c>
      <c r="G8" s="19">
        <v>12272900</v>
      </c>
      <c r="H8" s="20">
        <v>12272900</v>
      </c>
      <c r="I8" s="22">
        <v>17398594</v>
      </c>
      <c r="J8" s="23">
        <v>33631224</v>
      </c>
      <c r="K8" s="19">
        <v>35309958</v>
      </c>
      <c r="L8" s="20">
        <v>35759872</v>
      </c>
    </row>
    <row r="9" spans="1:12" ht="13.5" x14ac:dyDescent="0.25">
      <c r="A9" s="24" t="s">
        <v>24</v>
      </c>
      <c r="B9" s="18" t="s">
        <v>25</v>
      </c>
      <c r="C9" s="19">
        <v>83440713</v>
      </c>
      <c r="D9" s="19">
        <v>107694515</v>
      </c>
      <c r="E9" s="20">
        <v>81505614</v>
      </c>
      <c r="F9" s="21">
        <v>90321192</v>
      </c>
      <c r="G9" s="19">
        <v>93316904</v>
      </c>
      <c r="H9" s="20">
        <v>93316904</v>
      </c>
      <c r="I9" s="22">
        <v>104721117</v>
      </c>
      <c r="J9" s="23">
        <v>92317570</v>
      </c>
      <c r="K9" s="19">
        <v>102324500</v>
      </c>
      <c r="L9" s="20">
        <v>114415000</v>
      </c>
    </row>
    <row r="10" spans="1:12" ht="13.5" x14ac:dyDescent="0.25">
      <c r="A10" s="24" t="s">
        <v>26</v>
      </c>
      <c r="B10" s="18" t="s">
        <v>25</v>
      </c>
      <c r="C10" s="19">
        <v>48910000</v>
      </c>
      <c r="D10" s="19">
        <v>203816000</v>
      </c>
      <c r="E10" s="20">
        <v>89509685</v>
      </c>
      <c r="F10" s="21">
        <v>50477796</v>
      </c>
      <c r="G10" s="19">
        <v>50477796</v>
      </c>
      <c r="H10" s="20">
        <v>50477796</v>
      </c>
      <c r="I10" s="22">
        <v>63714000</v>
      </c>
      <c r="J10" s="23">
        <v>35697750</v>
      </c>
      <c r="K10" s="19">
        <v>36708000</v>
      </c>
      <c r="L10" s="20">
        <v>38194000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204488</v>
      </c>
      <c r="H11" s="20">
        <v>204488</v>
      </c>
      <c r="I11" s="22">
        <v>0</v>
      </c>
      <c r="J11" s="23">
        <v>340000</v>
      </c>
      <c r="K11" s="19">
        <v>354960</v>
      </c>
      <c r="L11" s="20">
        <v>370934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121400043</v>
      </c>
      <c r="D14" s="19">
        <v>82607211</v>
      </c>
      <c r="E14" s="20">
        <v>-99725949</v>
      </c>
      <c r="F14" s="21">
        <v>-237488808</v>
      </c>
      <c r="G14" s="19">
        <v>-227632924</v>
      </c>
      <c r="H14" s="20">
        <v>-227632924</v>
      </c>
      <c r="I14" s="22">
        <v>-95552221</v>
      </c>
      <c r="J14" s="23">
        <v>-236130616</v>
      </c>
      <c r="K14" s="19">
        <v>-262189035</v>
      </c>
      <c r="L14" s="20">
        <v>-271667555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-5199996</v>
      </c>
      <c r="G15" s="19">
        <v>-8000000</v>
      </c>
      <c r="H15" s="20">
        <v>-8000000</v>
      </c>
      <c r="I15" s="22">
        <v>0</v>
      </c>
      <c r="J15" s="23">
        <v>-8433337</v>
      </c>
      <c r="K15" s="19">
        <v>-9604800</v>
      </c>
      <c r="L15" s="20">
        <v>-10037016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350261105</v>
      </c>
      <c r="D17" s="27">
        <f t="shared" ref="D17:L17" si="0">SUM(D6:D16)</f>
        <v>488332982</v>
      </c>
      <c r="E17" s="28">
        <f t="shared" si="0"/>
        <v>195485111</v>
      </c>
      <c r="F17" s="29">
        <f t="shared" si="0"/>
        <v>17482872</v>
      </c>
      <c r="G17" s="27">
        <f t="shared" si="0"/>
        <v>28473768</v>
      </c>
      <c r="H17" s="30">
        <f t="shared" si="0"/>
        <v>28473768</v>
      </c>
      <c r="I17" s="29">
        <f t="shared" si="0"/>
        <v>191582758</v>
      </c>
      <c r="J17" s="31">
        <f t="shared" si="0"/>
        <v>46537520</v>
      </c>
      <c r="K17" s="27">
        <f t="shared" si="0"/>
        <v>33431219</v>
      </c>
      <c r="L17" s="28">
        <f t="shared" si="0"/>
        <v>43436616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-7249320</v>
      </c>
      <c r="D23" s="19">
        <v>0</v>
      </c>
      <c r="E23" s="20">
        <v>0</v>
      </c>
      <c r="F23" s="38">
        <v>7249320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-56736209</v>
      </c>
      <c r="D26" s="19">
        <v>-39193001</v>
      </c>
      <c r="E26" s="20">
        <v>-31422170</v>
      </c>
      <c r="F26" s="21">
        <v>-98332296</v>
      </c>
      <c r="G26" s="19">
        <v>-51460991</v>
      </c>
      <c r="H26" s="20">
        <v>-51460991</v>
      </c>
      <c r="I26" s="22">
        <v>-63469179</v>
      </c>
      <c r="J26" s="23">
        <v>-35697750</v>
      </c>
      <c r="K26" s="19">
        <v>-40656493</v>
      </c>
      <c r="L26" s="20">
        <v>-42486034</v>
      </c>
    </row>
    <row r="27" spans="1:12" ht="13.5" x14ac:dyDescent="0.25">
      <c r="A27" s="25" t="s">
        <v>40</v>
      </c>
      <c r="B27" s="26" t="s">
        <v>19</v>
      </c>
      <c r="C27" s="27">
        <f>SUM(C21:C26)</f>
        <v>-63985529</v>
      </c>
      <c r="D27" s="27">
        <f t="shared" ref="D27:L27" si="1">SUM(D21:D26)</f>
        <v>-39193001</v>
      </c>
      <c r="E27" s="28">
        <f t="shared" si="1"/>
        <v>-31422170</v>
      </c>
      <c r="F27" s="29">
        <f t="shared" si="1"/>
        <v>-91082976</v>
      </c>
      <c r="G27" s="27">
        <f t="shared" si="1"/>
        <v>-51460991</v>
      </c>
      <c r="H27" s="28">
        <f t="shared" si="1"/>
        <v>-51460991</v>
      </c>
      <c r="I27" s="30">
        <f t="shared" si="1"/>
        <v>-63469179</v>
      </c>
      <c r="J27" s="31">
        <f t="shared" si="1"/>
        <v>-35697750</v>
      </c>
      <c r="K27" s="27">
        <f t="shared" si="1"/>
        <v>-40656493</v>
      </c>
      <c r="L27" s="28">
        <f t="shared" si="1"/>
        <v>-42486034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-45414</v>
      </c>
      <c r="D33" s="19">
        <v>-41246</v>
      </c>
      <c r="E33" s="20">
        <v>-2993</v>
      </c>
      <c r="F33" s="21">
        <v>0</v>
      </c>
      <c r="G33" s="39">
        <v>0</v>
      </c>
      <c r="H33" s="40">
        <v>0</v>
      </c>
      <c r="I33" s="42">
        <v>-79308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-45414</v>
      </c>
      <c r="D36" s="27">
        <f t="shared" ref="D36:L36" si="2">SUM(D31:D35)</f>
        <v>-41246</v>
      </c>
      <c r="E36" s="28">
        <f t="shared" si="2"/>
        <v>-2993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-79308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286230162</v>
      </c>
      <c r="D38" s="33">
        <f t="shared" ref="D38:L38" si="3">+D17+D27+D36</f>
        <v>449098735</v>
      </c>
      <c r="E38" s="34">
        <f t="shared" si="3"/>
        <v>164059948</v>
      </c>
      <c r="F38" s="35">
        <f t="shared" si="3"/>
        <v>-73600104</v>
      </c>
      <c r="G38" s="33">
        <f t="shared" si="3"/>
        <v>-22987223</v>
      </c>
      <c r="H38" s="34">
        <f t="shared" si="3"/>
        <v>-22987223</v>
      </c>
      <c r="I38" s="36">
        <f t="shared" si="3"/>
        <v>128034271</v>
      </c>
      <c r="J38" s="37">
        <f t="shared" si="3"/>
        <v>10839770</v>
      </c>
      <c r="K38" s="33">
        <f t="shared" si="3"/>
        <v>-7225274</v>
      </c>
      <c r="L38" s="34">
        <f t="shared" si="3"/>
        <v>950582</v>
      </c>
    </row>
    <row r="39" spans="1:12" ht="13.5" x14ac:dyDescent="0.25">
      <c r="A39" s="24" t="s">
        <v>48</v>
      </c>
      <c r="B39" s="18" t="s">
        <v>49</v>
      </c>
      <c r="C39" s="33">
        <v>-101026287</v>
      </c>
      <c r="D39" s="33">
        <v>-171189258</v>
      </c>
      <c r="E39" s="34">
        <v>-178520348</v>
      </c>
      <c r="F39" s="35">
        <v>161469124</v>
      </c>
      <c r="G39" s="33">
        <v>161469124</v>
      </c>
      <c r="H39" s="34">
        <v>161469124</v>
      </c>
      <c r="I39" s="36">
        <v>6454127</v>
      </c>
      <c r="J39" s="37">
        <v>6763926</v>
      </c>
      <c r="K39" s="33">
        <v>17603696</v>
      </c>
      <c r="L39" s="34">
        <v>10378422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185203875</v>
      </c>
      <c r="D40" s="45">
        <f t="shared" si="4"/>
        <v>277909477</v>
      </c>
      <c r="E40" s="46">
        <f t="shared" si="4"/>
        <v>-14460400</v>
      </c>
      <c r="F40" s="47">
        <f t="shared" si="4"/>
        <v>87869020</v>
      </c>
      <c r="G40" s="45">
        <f t="shared" si="4"/>
        <v>138481901</v>
      </c>
      <c r="H40" s="46">
        <f t="shared" si="4"/>
        <v>138481901</v>
      </c>
      <c r="I40" s="48">
        <v>140942525</v>
      </c>
      <c r="J40" s="49">
        <f>+J38+J39</f>
        <v>17603696</v>
      </c>
      <c r="K40" s="45">
        <f>+K38+K39</f>
        <v>10378422</v>
      </c>
      <c r="L40" s="46">
        <f>+L38+L39</f>
        <v>11329004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166201654</v>
      </c>
      <c r="D6" s="19">
        <v>199336890</v>
      </c>
      <c r="E6" s="20">
        <v>170842541</v>
      </c>
      <c r="F6" s="21">
        <v>254012068</v>
      </c>
      <c r="G6" s="19">
        <v>254012068</v>
      </c>
      <c r="H6" s="20">
        <v>254012068</v>
      </c>
      <c r="I6" s="22">
        <v>356874325</v>
      </c>
      <c r="J6" s="23">
        <v>275558598</v>
      </c>
      <c r="K6" s="19">
        <v>286580942</v>
      </c>
      <c r="L6" s="20">
        <v>298044180</v>
      </c>
    </row>
    <row r="7" spans="1:12" ht="13.5" x14ac:dyDescent="0.25">
      <c r="A7" s="24" t="s">
        <v>22</v>
      </c>
      <c r="B7" s="18" t="s">
        <v>19</v>
      </c>
      <c r="C7" s="19">
        <v>169312677</v>
      </c>
      <c r="D7" s="19">
        <v>133907229</v>
      </c>
      <c r="E7" s="20">
        <v>102496352</v>
      </c>
      <c r="F7" s="21">
        <v>1145654435</v>
      </c>
      <c r="G7" s="19">
        <v>1145654435</v>
      </c>
      <c r="H7" s="20">
        <v>1145654435</v>
      </c>
      <c r="I7" s="22">
        <v>903013026</v>
      </c>
      <c r="J7" s="23">
        <v>1298659156</v>
      </c>
      <c r="K7" s="19">
        <v>1382494703</v>
      </c>
      <c r="L7" s="20">
        <v>1472026360</v>
      </c>
    </row>
    <row r="8" spans="1:12" ht="13.5" x14ac:dyDescent="0.25">
      <c r="A8" s="24" t="s">
        <v>23</v>
      </c>
      <c r="B8" s="18" t="s">
        <v>19</v>
      </c>
      <c r="C8" s="19">
        <v>956972363</v>
      </c>
      <c r="D8" s="19">
        <v>1051640614</v>
      </c>
      <c r="E8" s="20">
        <v>1191004029</v>
      </c>
      <c r="F8" s="21">
        <v>23460594</v>
      </c>
      <c r="G8" s="19">
        <v>23460594</v>
      </c>
      <c r="H8" s="20">
        <v>23460594</v>
      </c>
      <c r="I8" s="22">
        <v>198675545</v>
      </c>
      <c r="J8" s="23">
        <v>71240265</v>
      </c>
      <c r="K8" s="19">
        <v>73638667</v>
      </c>
      <c r="L8" s="20">
        <v>76584213</v>
      </c>
    </row>
    <row r="9" spans="1:12" ht="13.5" x14ac:dyDescent="0.25">
      <c r="A9" s="24" t="s">
        <v>24</v>
      </c>
      <c r="B9" s="18" t="s">
        <v>25</v>
      </c>
      <c r="C9" s="19">
        <v>243328000</v>
      </c>
      <c r="D9" s="19">
        <v>283271000</v>
      </c>
      <c r="E9" s="20">
        <v>388603125</v>
      </c>
      <c r="F9" s="21">
        <v>363505000</v>
      </c>
      <c r="G9" s="19">
        <v>363884678</v>
      </c>
      <c r="H9" s="20">
        <v>363884678</v>
      </c>
      <c r="I9" s="22">
        <v>385089607</v>
      </c>
      <c r="J9" s="23">
        <v>424368475</v>
      </c>
      <c r="K9" s="19">
        <v>446781160</v>
      </c>
      <c r="L9" s="20">
        <v>490321526</v>
      </c>
    </row>
    <row r="10" spans="1:12" ht="13.5" x14ac:dyDescent="0.25">
      <c r="A10" s="24" t="s">
        <v>26</v>
      </c>
      <c r="B10" s="18" t="s">
        <v>25</v>
      </c>
      <c r="C10" s="19">
        <v>10004995</v>
      </c>
      <c r="D10" s="19">
        <v>18235837</v>
      </c>
      <c r="E10" s="20">
        <v>164689194</v>
      </c>
      <c r="F10" s="21">
        <v>124693000</v>
      </c>
      <c r="G10" s="19">
        <v>193167144</v>
      </c>
      <c r="H10" s="20">
        <v>193167144</v>
      </c>
      <c r="I10" s="22">
        <v>83562437</v>
      </c>
      <c r="J10" s="23">
        <v>80932000</v>
      </c>
      <c r="K10" s="19">
        <v>90649000</v>
      </c>
      <c r="L10" s="20">
        <v>94942000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14145516</v>
      </c>
      <c r="G11" s="19">
        <v>14145516</v>
      </c>
      <c r="H11" s="20">
        <v>14145516</v>
      </c>
      <c r="I11" s="22">
        <v>0</v>
      </c>
      <c r="J11" s="23">
        <v>14824500</v>
      </c>
      <c r="K11" s="19">
        <v>15417480</v>
      </c>
      <c r="L11" s="20">
        <v>16034180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21586</v>
      </c>
      <c r="G12" s="19">
        <v>21586</v>
      </c>
      <c r="H12" s="20">
        <v>21586</v>
      </c>
      <c r="I12" s="22">
        <v>0</v>
      </c>
      <c r="J12" s="23">
        <v>22622</v>
      </c>
      <c r="K12" s="19">
        <v>23527</v>
      </c>
      <c r="L12" s="20">
        <v>24468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1527264449</v>
      </c>
      <c r="D14" s="19">
        <v>1642152001</v>
      </c>
      <c r="E14" s="20">
        <v>128937703</v>
      </c>
      <c r="F14" s="21">
        <v>-1769215454</v>
      </c>
      <c r="G14" s="19">
        <v>-1761726329</v>
      </c>
      <c r="H14" s="20">
        <v>-1761726329</v>
      </c>
      <c r="I14" s="22">
        <v>-955016942</v>
      </c>
      <c r="J14" s="23">
        <v>-2236079156</v>
      </c>
      <c r="K14" s="19">
        <v>-2332855826</v>
      </c>
      <c r="L14" s="20">
        <v>-2426463460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-103246300</v>
      </c>
      <c r="G15" s="19">
        <v>-103540522</v>
      </c>
      <c r="H15" s="20">
        <v>-103540522</v>
      </c>
      <c r="I15" s="22">
        <v>0</v>
      </c>
      <c r="J15" s="23">
        <v>-132564437</v>
      </c>
      <c r="K15" s="19">
        <v>-137867015</v>
      </c>
      <c r="L15" s="20">
        <v>-143381695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3073084138</v>
      </c>
      <c r="D17" s="27">
        <f t="shared" ref="D17:L17" si="0">SUM(D6:D16)</f>
        <v>3328543571</v>
      </c>
      <c r="E17" s="28">
        <f t="shared" si="0"/>
        <v>2146572944</v>
      </c>
      <c r="F17" s="29">
        <f t="shared" si="0"/>
        <v>53030445</v>
      </c>
      <c r="G17" s="27">
        <f t="shared" si="0"/>
        <v>129079170</v>
      </c>
      <c r="H17" s="30">
        <f t="shared" si="0"/>
        <v>129079170</v>
      </c>
      <c r="I17" s="29">
        <f t="shared" si="0"/>
        <v>972197998</v>
      </c>
      <c r="J17" s="31">
        <f t="shared" si="0"/>
        <v>-203037977</v>
      </c>
      <c r="K17" s="27">
        <f t="shared" si="0"/>
        <v>-175137362</v>
      </c>
      <c r="L17" s="28">
        <f t="shared" si="0"/>
        <v>-121868228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-11522506</v>
      </c>
      <c r="D23" s="19">
        <v>31144021</v>
      </c>
      <c r="E23" s="20">
        <v>-14195808</v>
      </c>
      <c r="F23" s="38">
        <v>-4332872</v>
      </c>
      <c r="G23" s="39">
        <v>0</v>
      </c>
      <c r="H23" s="40">
        <v>0</v>
      </c>
      <c r="I23" s="22">
        <v>0</v>
      </c>
      <c r="J23" s="41">
        <v>4332872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-1696392</v>
      </c>
      <c r="D24" s="19">
        <v>-770367</v>
      </c>
      <c r="E24" s="20">
        <v>-506637</v>
      </c>
      <c r="F24" s="21">
        <v>5052</v>
      </c>
      <c r="G24" s="19">
        <v>0</v>
      </c>
      <c r="H24" s="20">
        <v>0</v>
      </c>
      <c r="I24" s="22">
        <v>0</v>
      </c>
      <c r="J24" s="23">
        <v>-5052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-31298777</v>
      </c>
      <c r="D26" s="19">
        <v>-67296799</v>
      </c>
      <c r="E26" s="20">
        <v>-98305990</v>
      </c>
      <c r="F26" s="21">
        <v>-256380325</v>
      </c>
      <c r="G26" s="19">
        <v>-213759052</v>
      </c>
      <c r="H26" s="20">
        <v>-213759052</v>
      </c>
      <c r="I26" s="22">
        <v>-104635294</v>
      </c>
      <c r="J26" s="23">
        <v>-163943455</v>
      </c>
      <c r="K26" s="19">
        <v>-155464200</v>
      </c>
      <c r="L26" s="20">
        <v>-160519408</v>
      </c>
    </row>
    <row r="27" spans="1:12" ht="13.5" x14ac:dyDescent="0.25">
      <c r="A27" s="25" t="s">
        <v>40</v>
      </c>
      <c r="B27" s="26" t="s">
        <v>19</v>
      </c>
      <c r="C27" s="27">
        <f>SUM(C21:C26)</f>
        <v>-44517675</v>
      </c>
      <c r="D27" s="27">
        <f t="shared" ref="D27:L27" si="1">SUM(D21:D26)</f>
        <v>-36923145</v>
      </c>
      <c r="E27" s="28">
        <f t="shared" si="1"/>
        <v>-113008435</v>
      </c>
      <c r="F27" s="29">
        <f t="shared" si="1"/>
        <v>-260708145</v>
      </c>
      <c r="G27" s="27">
        <f t="shared" si="1"/>
        <v>-213759052</v>
      </c>
      <c r="H27" s="28">
        <f t="shared" si="1"/>
        <v>-213759052</v>
      </c>
      <c r="I27" s="30">
        <f t="shared" si="1"/>
        <v>-104635294</v>
      </c>
      <c r="J27" s="31">
        <f t="shared" si="1"/>
        <v>-159615635</v>
      </c>
      <c r="K27" s="27">
        <f t="shared" si="1"/>
        <v>-155464200</v>
      </c>
      <c r="L27" s="28">
        <f t="shared" si="1"/>
        <v>-160519408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-5748092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-5748092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3028566463</v>
      </c>
      <c r="D38" s="33">
        <f t="shared" ref="D38:L38" si="3">+D17+D27+D36</f>
        <v>3291620426</v>
      </c>
      <c r="E38" s="34">
        <f t="shared" si="3"/>
        <v>2033564509</v>
      </c>
      <c r="F38" s="35">
        <f t="shared" si="3"/>
        <v>-207677700</v>
      </c>
      <c r="G38" s="33">
        <f t="shared" si="3"/>
        <v>-84679882</v>
      </c>
      <c r="H38" s="34">
        <f t="shared" si="3"/>
        <v>-84679882</v>
      </c>
      <c r="I38" s="36">
        <f t="shared" si="3"/>
        <v>861814612</v>
      </c>
      <c r="J38" s="37">
        <f t="shared" si="3"/>
        <v>-362653612</v>
      </c>
      <c r="K38" s="33">
        <f t="shared" si="3"/>
        <v>-330601562</v>
      </c>
      <c r="L38" s="34">
        <f t="shared" si="3"/>
        <v>-282387636</v>
      </c>
    </row>
    <row r="39" spans="1:12" ht="13.5" x14ac:dyDescent="0.25">
      <c r="A39" s="24" t="s">
        <v>48</v>
      </c>
      <c r="B39" s="18" t="s">
        <v>49</v>
      </c>
      <c r="C39" s="33">
        <v>400002706</v>
      </c>
      <c r="D39" s="33">
        <v>425966640</v>
      </c>
      <c r="E39" s="34">
        <v>225455389</v>
      </c>
      <c r="F39" s="35">
        <v>225998776</v>
      </c>
      <c r="G39" s="33">
        <v>225998776</v>
      </c>
      <c r="H39" s="34">
        <v>225998776</v>
      </c>
      <c r="I39" s="36">
        <v>203130399</v>
      </c>
      <c r="J39" s="37">
        <v>203199670</v>
      </c>
      <c r="K39" s="33">
        <v>-163781762</v>
      </c>
      <c r="L39" s="34">
        <v>-494383322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3428569169</v>
      </c>
      <c r="D40" s="45">
        <f t="shared" si="4"/>
        <v>3717587066</v>
      </c>
      <c r="E40" s="46">
        <f t="shared" si="4"/>
        <v>2259019898</v>
      </c>
      <c r="F40" s="47">
        <f t="shared" si="4"/>
        <v>18321076</v>
      </c>
      <c r="G40" s="45">
        <f t="shared" si="4"/>
        <v>141318894</v>
      </c>
      <c r="H40" s="46">
        <f t="shared" si="4"/>
        <v>141318894</v>
      </c>
      <c r="I40" s="48">
        <v>1268069446</v>
      </c>
      <c r="J40" s="49">
        <f>+J38+J39</f>
        <v>-159453942</v>
      </c>
      <c r="K40" s="45">
        <f>+K38+K39</f>
        <v>-494383324</v>
      </c>
      <c r="L40" s="46">
        <f>+L38+L39</f>
        <v>-776770958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3008513</v>
      </c>
      <c r="D7" s="19">
        <v>127344</v>
      </c>
      <c r="E7" s="20">
        <v>123785</v>
      </c>
      <c r="F7" s="21">
        <v>124800</v>
      </c>
      <c r="G7" s="19">
        <v>124800</v>
      </c>
      <c r="H7" s="20">
        <v>124800</v>
      </c>
      <c r="I7" s="22">
        <v>74535</v>
      </c>
      <c r="J7" s="23">
        <v>129790</v>
      </c>
      <c r="K7" s="19">
        <v>135500</v>
      </c>
      <c r="L7" s="20">
        <v>141460</v>
      </c>
    </row>
    <row r="8" spans="1:12" ht="13.5" x14ac:dyDescent="0.25">
      <c r="A8" s="24" t="s">
        <v>23</v>
      </c>
      <c r="B8" s="18" t="s">
        <v>19</v>
      </c>
      <c r="C8" s="19">
        <v>29640</v>
      </c>
      <c r="D8" s="19">
        <v>50330</v>
      </c>
      <c r="E8" s="20">
        <v>41467</v>
      </c>
      <c r="F8" s="21">
        <v>127810</v>
      </c>
      <c r="G8" s="19">
        <v>127810</v>
      </c>
      <c r="H8" s="20">
        <v>127810</v>
      </c>
      <c r="I8" s="22">
        <v>95436731</v>
      </c>
      <c r="J8" s="23">
        <v>2343330</v>
      </c>
      <c r="K8" s="19">
        <v>2446420</v>
      </c>
      <c r="L8" s="20">
        <v>2554060</v>
      </c>
    </row>
    <row r="9" spans="1:12" ht="13.5" x14ac:dyDescent="0.25">
      <c r="A9" s="24" t="s">
        <v>24</v>
      </c>
      <c r="B9" s="18" t="s">
        <v>25</v>
      </c>
      <c r="C9" s="19">
        <v>297106147</v>
      </c>
      <c r="D9" s="19">
        <v>308106118</v>
      </c>
      <c r="E9" s="20">
        <v>321867096</v>
      </c>
      <c r="F9" s="21">
        <v>327799010</v>
      </c>
      <c r="G9" s="19">
        <v>327799010</v>
      </c>
      <c r="H9" s="20">
        <v>327799010</v>
      </c>
      <c r="I9" s="22">
        <v>328755870</v>
      </c>
      <c r="J9" s="23">
        <v>335474180</v>
      </c>
      <c r="K9" s="19">
        <v>340132850</v>
      </c>
      <c r="L9" s="20">
        <v>348569820</v>
      </c>
    </row>
    <row r="10" spans="1:12" ht="13.5" x14ac:dyDescent="0.25">
      <c r="A10" s="24" t="s">
        <v>26</v>
      </c>
      <c r="B10" s="18" t="s">
        <v>25</v>
      </c>
      <c r="C10" s="19">
        <v>202754000</v>
      </c>
      <c r="D10" s="19">
        <v>2451000</v>
      </c>
      <c r="E10" s="20">
        <v>2334000</v>
      </c>
      <c r="F10" s="21">
        <v>11535970</v>
      </c>
      <c r="G10" s="19">
        <v>12062000</v>
      </c>
      <c r="H10" s="20">
        <v>12062000</v>
      </c>
      <c r="I10" s="22">
        <v>60734769</v>
      </c>
      <c r="J10" s="23">
        <v>13476000</v>
      </c>
      <c r="K10" s="19">
        <v>12985000</v>
      </c>
      <c r="L10" s="20">
        <v>14076000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133280981</v>
      </c>
      <c r="D14" s="19">
        <v>81492869</v>
      </c>
      <c r="E14" s="20">
        <v>-30339666</v>
      </c>
      <c r="F14" s="21">
        <v>-354830002</v>
      </c>
      <c r="G14" s="19">
        <v>-354830002</v>
      </c>
      <c r="H14" s="20">
        <v>-354830002</v>
      </c>
      <c r="I14" s="22">
        <v>-74191004</v>
      </c>
      <c r="J14" s="23">
        <v>-356203687</v>
      </c>
      <c r="K14" s="19">
        <v>-367836930</v>
      </c>
      <c r="L14" s="20">
        <v>-384023768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636179281</v>
      </c>
      <c r="D17" s="27">
        <f t="shared" ref="D17:L17" si="0">SUM(D6:D16)</f>
        <v>392227661</v>
      </c>
      <c r="E17" s="28">
        <f t="shared" si="0"/>
        <v>294026682</v>
      </c>
      <c r="F17" s="29">
        <f t="shared" si="0"/>
        <v>-15242412</v>
      </c>
      <c r="G17" s="27">
        <f t="shared" si="0"/>
        <v>-14716382</v>
      </c>
      <c r="H17" s="30">
        <f t="shared" si="0"/>
        <v>-14716382</v>
      </c>
      <c r="I17" s="29">
        <f t="shared" si="0"/>
        <v>410810901</v>
      </c>
      <c r="J17" s="31">
        <f t="shared" si="0"/>
        <v>-4780387</v>
      </c>
      <c r="K17" s="27">
        <f t="shared" si="0"/>
        <v>-12137160</v>
      </c>
      <c r="L17" s="28">
        <f t="shared" si="0"/>
        <v>-18682428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20350</v>
      </c>
      <c r="E23" s="20">
        <v>29470</v>
      </c>
      <c r="F23" s="38">
        <v>-29470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-314662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-314662</v>
      </c>
      <c r="D27" s="27">
        <f t="shared" ref="D27:L27" si="1">SUM(D21:D26)</f>
        <v>20350</v>
      </c>
      <c r="E27" s="28">
        <f t="shared" si="1"/>
        <v>29470</v>
      </c>
      <c r="F27" s="29">
        <f t="shared" si="1"/>
        <v>-29470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-18500</v>
      </c>
      <c r="D33" s="19">
        <v>0</v>
      </c>
      <c r="E33" s="20">
        <v>-1000</v>
      </c>
      <c r="F33" s="21">
        <v>0</v>
      </c>
      <c r="G33" s="39">
        <v>0</v>
      </c>
      <c r="H33" s="40">
        <v>0</v>
      </c>
      <c r="I33" s="42">
        <v>-3650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-18500</v>
      </c>
      <c r="D36" s="27">
        <f t="shared" ref="D36:L36" si="2">SUM(D31:D35)</f>
        <v>0</v>
      </c>
      <c r="E36" s="28">
        <f t="shared" si="2"/>
        <v>-1000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-3650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635846119</v>
      </c>
      <c r="D38" s="33">
        <f t="shared" ref="D38:L38" si="3">+D17+D27+D36</f>
        <v>392248011</v>
      </c>
      <c r="E38" s="34">
        <f t="shared" si="3"/>
        <v>294055152</v>
      </c>
      <c r="F38" s="35">
        <f t="shared" si="3"/>
        <v>-15271882</v>
      </c>
      <c r="G38" s="33">
        <f t="shared" si="3"/>
        <v>-14716382</v>
      </c>
      <c r="H38" s="34">
        <f t="shared" si="3"/>
        <v>-14716382</v>
      </c>
      <c r="I38" s="36">
        <f t="shared" si="3"/>
        <v>410807251</v>
      </c>
      <c r="J38" s="37">
        <f t="shared" si="3"/>
        <v>-4780387</v>
      </c>
      <c r="K38" s="33">
        <f t="shared" si="3"/>
        <v>-12137160</v>
      </c>
      <c r="L38" s="34">
        <f t="shared" si="3"/>
        <v>-18682428</v>
      </c>
    </row>
    <row r="39" spans="1:12" ht="13.5" x14ac:dyDescent="0.25">
      <c r="A39" s="24" t="s">
        <v>48</v>
      </c>
      <c r="B39" s="18" t="s">
        <v>49</v>
      </c>
      <c r="C39" s="33">
        <v>210232279</v>
      </c>
      <c r="D39" s="33">
        <v>235629947</v>
      </c>
      <c r="E39" s="34">
        <v>155140131</v>
      </c>
      <c r="F39" s="35">
        <v>218476435</v>
      </c>
      <c r="G39" s="33">
        <v>218476435</v>
      </c>
      <c r="H39" s="34">
        <v>218476435</v>
      </c>
      <c r="I39" s="36">
        <v>186830213</v>
      </c>
      <c r="J39" s="37">
        <v>155140138</v>
      </c>
      <c r="K39" s="33">
        <v>224953210</v>
      </c>
      <c r="L39" s="34">
        <v>326182190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846078398</v>
      </c>
      <c r="D40" s="45">
        <f t="shared" si="4"/>
        <v>627877958</v>
      </c>
      <c r="E40" s="46">
        <f t="shared" si="4"/>
        <v>449195283</v>
      </c>
      <c r="F40" s="47">
        <f t="shared" si="4"/>
        <v>203204553</v>
      </c>
      <c r="G40" s="45">
        <f t="shared" si="4"/>
        <v>203760053</v>
      </c>
      <c r="H40" s="46">
        <f t="shared" si="4"/>
        <v>203760053</v>
      </c>
      <c r="I40" s="48">
        <v>784467677</v>
      </c>
      <c r="J40" s="49">
        <f>+J38+J39</f>
        <v>150359751</v>
      </c>
      <c r="K40" s="45">
        <f>+K38+K39</f>
        <v>212816050</v>
      </c>
      <c r="L40" s="46">
        <f>+L38+L39</f>
        <v>307499762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16322660</v>
      </c>
      <c r="D6" s="19">
        <v>52451694</v>
      </c>
      <c r="E6" s="20">
        <v>70050824</v>
      </c>
      <c r="F6" s="21">
        <v>68259684</v>
      </c>
      <c r="G6" s="19">
        <v>68259684</v>
      </c>
      <c r="H6" s="20">
        <v>68259684</v>
      </c>
      <c r="I6" s="22">
        <v>80228687</v>
      </c>
      <c r="J6" s="23">
        <v>60152900</v>
      </c>
      <c r="K6" s="19">
        <v>62799628</v>
      </c>
      <c r="L6" s="20">
        <v>65625611</v>
      </c>
    </row>
    <row r="7" spans="1:12" ht="13.5" x14ac:dyDescent="0.25">
      <c r="A7" s="24" t="s">
        <v>22</v>
      </c>
      <c r="B7" s="18" t="s">
        <v>19</v>
      </c>
      <c r="C7" s="19">
        <v>85764637</v>
      </c>
      <c r="D7" s="19">
        <v>216130090</v>
      </c>
      <c r="E7" s="20">
        <v>249287536</v>
      </c>
      <c r="F7" s="21">
        <v>321729708</v>
      </c>
      <c r="G7" s="19">
        <v>235896156</v>
      </c>
      <c r="H7" s="20">
        <v>235896156</v>
      </c>
      <c r="I7" s="22">
        <v>230294425</v>
      </c>
      <c r="J7" s="23">
        <v>268827894</v>
      </c>
      <c r="K7" s="19">
        <v>280656321</v>
      </c>
      <c r="L7" s="20">
        <v>293285856</v>
      </c>
    </row>
    <row r="8" spans="1:12" ht="13.5" x14ac:dyDescent="0.25">
      <c r="A8" s="24" t="s">
        <v>23</v>
      </c>
      <c r="B8" s="18" t="s">
        <v>19</v>
      </c>
      <c r="C8" s="19">
        <v>59166252</v>
      </c>
      <c r="D8" s="19">
        <v>37662404</v>
      </c>
      <c r="E8" s="20">
        <v>70636188</v>
      </c>
      <c r="F8" s="21">
        <v>41884758</v>
      </c>
      <c r="G8" s="19">
        <v>41884758</v>
      </c>
      <c r="H8" s="20">
        <v>41884758</v>
      </c>
      <c r="I8" s="22">
        <v>52444479</v>
      </c>
      <c r="J8" s="23">
        <v>167244812</v>
      </c>
      <c r="K8" s="19">
        <v>172206084</v>
      </c>
      <c r="L8" s="20">
        <v>179820041</v>
      </c>
    </row>
    <row r="9" spans="1:12" ht="13.5" x14ac:dyDescent="0.25">
      <c r="A9" s="24" t="s">
        <v>24</v>
      </c>
      <c r="B9" s="18" t="s">
        <v>25</v>
      </c>
      <c r="C9" s="19">
        <v>1770000</v>
      </c>
      <c r="D9" s="19">
        <v>4098000</v>
      </c>
      <c r="E9" s="20">
        <v>4470050</v>
      </c>
      <c r="F9" s="21">
        <v>116808000</v>
      </c>
      <c r="G9" s="19">
        <v>116808000</v>
      </c>
      <c r="H9" s="20">
        <v>116808000</v>
      </c>
      <c r="I9" s="22">
        <v>4911000</v>
      </c>
      <c r="J9" s="23">
        <v>132150959</v>
      </c>
      <c r="K9" s="19">
        <v>144194065</v>
      </c>
      <c r="L9" s="20">
        <v>157466728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20533990</v>
      </c>
      <c r="F10" s="21">
        <v>29817996</v>
      </c>
      <c r="G10" s="19">
        <v>29817996</v>
      </c>
      <c r="H10" s="20">
        <v>29817996</v>
      </c>
      <c r="I10" s="22">
        <v>0</v>
      </c>
      <c r="J10" s="23">
        <v>47976000</v>
      </c>
      <c r="K10" s="19">
        <v>49078000</v>
      </c>
      <c r="L10" s="20">
        <v>50248000</v>
      </c>
    </row>
    <row r="11" spans="1:12" ht="13.5" x14ac:dyDescent="0.25">
      <c r="A11" s="24" t="s">
        <v>27</v>
      </c>
      <c r="B11" s="18" t="s">
        <v>19</v>
      </c>
      <c r="C11" s="19">
        <v>995823</v>
      </c>
      <c r="D11" s="19">
        <v>313374</v>
      </c>
      <c r="E11" s="20">
        <v>368280</v>
      </c>
      <c r="F11" s="21">
        <v>0</v>
      </c>
      <c r="G11" s="19">
        <v>0</v>
      </c>
      <c r="H11" s="20">
        <v>0</v>
      </c>
      <c r="I11" s="22">
        <v>345914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288983903</v>
      </c>
      <c r="D14" s="19">
        <v>381664566</v>
      </c>
      <c r="E14" s="20">
        <v>-302999596</v>
      </c>
      <c r="F14" s="21">
        <v>-440659628</v>
      </c>
      <c r="G14" s="19">
        <v>-440659628</v>
      </c>
      <c r="H14" s="20">
        <v>-440659628</v>
      </c>
      <c r="I14" s="22">
        <v>-306413616</v>
      </c>
      <c r="J14" s="23">
        <v>-513369762</v>
      </c>
      <c r="K14" s="19">
        <v>-572829402</v>
      </c>
      <c r="L14" s="20">
        <v>-607895397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-39497830</v>
      </c>
      <c r="K15" s="19">
        <v>-41235734</v>
      </c>
      <c r="L15" s="20">
        <v>-43091342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7000008</v>
      </c>
      <c r="G16" s="19">
        <v>7000008</v>
      </c>
      <c r="H16" s="20">
        <v>7000008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453003275</v>
      </c>
      <c r="D17" s="27">
        <f t="shared" ref="D17:L17" si="0">SUM(D6:D16)</f>
        <v>692320128</v>
      </c>
      <c r="E17" s="28">
        <f t="shared" si="0"/>
        <v>112347272</v>
      </c>
      <c r="F17" s="29">
        <f t="shared" si="0"/>
        <v>144840526</v>
      </c>
      <c r="G17" s="27">
        <f t="shared" si="0"/>
        <v>59006974</v>
      </c>
      <c r="H17" s="30">
        <f t="shared" si="0"/>
        <v>59006974</v>
      </c>
      <c r="I17" s="29">
        <f t="shared" si="0"/>
        <v>61810889</v>
      </c>
      <c r="J17" s="31">
        <f t="shared" si="0"/>
        <v>123484973</v>
      </c>
      <c r="K17" s="27">
        <f t="shared" si="0"/>
        <v>94868962</v>
      </c>
      <c r="L17" s="28">
        <f t="shared" si="0"/>
        <v>95459497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-20253937</v>
      </c>
      <c r="D26" s="19">
        <v>-26972388</v>
      </c>
      <c r="E26" s="20">
        <v>-38774266</v>
      </c>
      <c r="F26" s="21">
        <v>-36879012</v>
      </c>
      <c r="G26" s="19">
        <v>-36879012</v>
      </c>
      <c r="H26" s="20">
        <v>-36879012</v>
      </c>
      <c r="I26" s="22">
        <v>-23278401</v>
      </c>
      <c r="J26" s="23">
        <v>-52276000</v>
      </c>
      <c r="K26" s="19">
        <v>-32443343</v>
      </c>
      <c r="L26" s="20">
        <v>-33873983</v>
      </c>
    </row>
    <row r="27" spans="1:12" ht="13.5" x14ac:dyDescent="0.25">
      <c r="A27" s="25" t="s">
        <v>40</v>
      </c>
      <c r="B27" s="26" t="s">
        <v>19</v>
      </c>
      <c r="C27" s="27">
        <f>SUM(C21:C26)</f>
        <v>-20253937</v>
      </c>
      <c r="D27" s="27">
        <f t="shared" ref="D27:L27" si="1">SUM(D21:D26)</f>
        <v>-26972388</v>
      </c>
      <c r="E27" s="28">
        <f t="shared" si="1"/>
        <v>-38774266</v>
      </c>
      <c r="F27" s="29">
        <f t="shared" si="1"/>
        <v>-36879012</v>
      </c>
      <c r="G27" s="27">
        <f t="shared" si="1"/>
        <v>-36879012</v>
      </c>
      <c r="H27" s="28">
        <f t="shared" si="1"/>
        <v>-36879012</v>
      </c>
      <c r="I27" s="30">
        <f t="shared" si="1"/>
        <v>-23278401</v>
      </c>
      <c r="J27" s="31">
        <f t="shared" si="1"/>
        <v>-52276000</v>
      </c>
      <c r="K27" s="27">
        <f t="shared" si="1"/>
        <v>-32443343</v>
      </c>
      <c r="L27" s="28">
        <f t="shared" si="1"/>
        <v>-33873983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-28361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-28361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432749338</v>
      </c>
      <c r="D38" s="33">
        <f t="shared" ref="D38:L38" si="3">+D17+D27+D36</f>
        <v>665347740</v>
      </c>
      <c r="E38" s="34">
        <f t="shared" si="3"/>
        <v>73573006</v>
      </c>
      <c r="F38" s="35">
        <f t="shared" si="3"/>
        <v>107961514</v>
      </c>
      <c r="G38" s="33">
        <f t="shared" si="3"/>
        <v>22127962</v>
      </c>
      <c r="H38" s="34">
        <f t="shared" si="3"/>
        <v>22127962</v>
      </c>
      <c r="I38" s="36">
        <f t="shared" si="3"/>
        <v>38504127</v>
      </c>
      <c r="J38" s="37">
        <f t="shared" si="3"/>
        <v>71208973</v>
      </c>
      <c r="K38" s="33">
        <f t="shared" si="3"/>
        <v>62425619</v>
      </c>
      <c r="L38" s="34">
        <f t="shared" si="3"/>
        <v>61585514</v>
      </c>
    </row>
    <row r="39" spans="1:12" ht="13.5" x14ac:dyDescent="0.25">
      <c r="A39" s="24" t="s">
        <v>48</v>
      </c>
      <c r="B39" s="18" t="s">
        <v>49</v>
      </c>
      <c r="C39" s="33">
        <v>5005644</v>
      </c>
      <c r="D39" s="33">
        <v>-22737547</v>
      </c>
      <c r="E39" s="34">
        <v>-202657279</v>
      </c>
      <c r="F39" s="35">
        <v>18174268</v>
      </c>
      <c r="G39" s="33">
        <v>18174268</v>
      </c>
      <c r="H39" s="34">
        <v>18174268</v>
      </c>
      <c r="I39" s="36">
        <v>18779446</v>
      </c>
      <c r="J39" s="37">
        <v>3767229</v>
      </c>
      <c r="K39" s="33">
        <v>74976202</v>
      </c>
      <c r="L39" s="34">
        <v>137401821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437754982</v>
      </c>
      <c r="D40" s="45">
        <f t="shared" si="4"/>
        <v>642610193</v>
      </c>
      <c r="E40" s="46">
        <f t="shared" si="4"/>
        <v>-129084273</v>
      </c>
      <c r="F40" s="47">
        <f t="shared" si="4"/>
        <v>126135782</v>
      </c>
      <c r="G40" s="45">
        <f t="shared" si="4"/>
        <v>40302230</v>
      </c>
      <c r="H40" s="46">
        <f t="shared" si="4"/>
        <v>40302230</v>
      </c>
      <c r="I40" s="48">
        <v>61050800</v>
      </c>
      <c r="J40" s="49">
        <f>+J38+J39</f>
        <v>74976202</v>
      </c>
      <c r="K40" s="45">
        <f>+K38+K39</f>
        <v>137401821</v>
      </c>
      <c r="L40" s="46">
        <f>+L38+L39</f>
        <v>198987335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573188056</v>
      </c>
      <c r="G6" s="19">
        <v>573188056</v>
      </c>
      <c r="H6" s="20">
        <v>573188056</v>
      </c>
      <c r="I6" s="22">
        <v>417230082</v>
      </c>
      <c r="J6" s="23">
        <v>564271686</v>
      </c>
      <c r="K6" s="19">
        <v>589099642</v>
      </c>
      <c r="L6" s="20">
        <v>615020024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1850512489</v>
      </c>
      <c r="G7" s="19">
        <v>1850512489</v>
      </c>
      <c r="H7" s="20">
        <v>1850512489</v>
      </c>
      <c r="I7" s="22">
        <v>1278530105</v>
      </c>
      <c r="J7" s="23">
        <v>1541406078</v>
      </c>
      <c r="K7" s="19">
        <v>1630227947</v>
      </c>
      <c r="L7" s="20">
        <v>1700374295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94112799</v>
      </c>
      <c r="G8" s="19">
        <v>94112799</v>
      </c>
      <c r="H8" s="20">
        <v>94112799</v>
      </c>
      <c r="I8" s="22">
        <v>403729572</v>
      </c>
      <c r="J8" s="23">
        <v>333453553</v>
      </c>
      <c r="K8" s="19">
        <v>399345318</v>
      </c>
      <c r="L8" s="20">
        <v>413193228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440688782</v>
      </c>
      <c r="G9" s="19">
        <v>468377880</v>
      </c>
      <c r="H9" s="20">
        <v>468377880</v>
      </c>
      <c r="I9" s="22">
        <v>430943007</v>
      </c>
      <c r="J9" s="23">
        <v>507401331</v>
      </c>
      <c r="K9" s="19">
        <v>555447554</v>
      </c>
      <c r="L9" s="20">
        <v>615851859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189131657</v>
      </c>
      <c r="G10" s="19">
        <v>189131657</v>
      </c>
      <c r="H10" s="20">
        <v>189131657</v>
      </c>
      <c r="I10" s="22">
        <v>169532000</v>
      </c>
      <c r="J10" s="23">
        <v>208775000</v>
      </c>
      <c r="K10" s="19">
        <v>213029000</v>
      </c>
      <c r="L10" s="20">
        <v>221492000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2650095</v>
      </c>
      <c r="G11" s="19">
        <v>1040727</v>
      </c>
      <c r="H11" s="20">
        <v>1040727</v>
      </c>
      <c r="I11" s="22">
        <v>0</v>
      </c>
      <c r="J11" s="23">
        <v>1193401</v>
      </c>
      <c r="K11" s="19">
        <v>1245901</v>
      </c>
      <c r="L11" s="20">
        <v>1301989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189762</v>
      </c>
      <c r="K12" s="19">
        <v>198112</v>
      </c>
      <c r="L12" s="20">
        <v>207027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-2270249673</v>
      </c>
      <c r="F14" s="21">
        <v>-2793467642</v>
      </c>
      <c r="G14" s="19">
        <v>-2754968965</v>
      </c>
      <c r="H14" s="20">
        <v>-2754968965</v>
      </c>
      <c r="I14" s="22">
        <v>-2121735214</v>
      </c>
      <c r="J14" s="23">
        <v>-2700904139</v>
      </c>
      <c r="K14" s="19">
        <v>-2939660311</v>
      </c>
      <c r="L14" s="20">
        <v>-3081586187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-226612466</v>
      </c>
      <c r="G15" s="19">
        <v>-226612466</v>
      </c>
      <c r="H15" s="20">
        <v>-226612466</v>
      </c>
      <c r="I15" s="22">
        <v>-1080430</v>
      </c>
      <c r="J15" s="23">
        <v>-222582828</v>
      </c>
      <c r="K15" s="19">
        <v>-232376471</v>
      </c>
      <c r="L15" s="20">
        <v>-242833411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-2270249673</v>
      </c>
      <c r="F17" s="29">
        <f t="shared" si="0"/>
        <v>130203770</v>
      </c>
      <c r="G17" s="27">
        <f t="shared" si="0"/>
        <v>194782177</v>
      </c>
      <c r="H17" s="30">
        <f t="shared" si="0"/>
        <v>194782177</v>
      </c>
      <c r="I17" s="29">
        <f t="shared" si="0"/>
        <v>577149122</v>
      </c>
      <c r="J17" s="31">
        <f t="shared" si="0"/>
        <v>233203844</v>
      </c>
      <c r="K17" s="27">
        <f t="shared" si="0"/>
        <v>216556692</v>
      </c>
      <c r="L17" s="28">
        <f t="shared" si="0"/>
        <v>243020824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4210931</v>
      </c>
      <c r="D24" s="19">
        <v>-179788</v>
      </c>
      <c r="E24" s="20">
        <v>-151246</v>
      </c>
      <c r="F24" s="21">
        <v>398931</v>
      </c>
      <c r="G24" s="19">
        <v>-247685</v>
      </c>
      <c r="H24" s="20">
        <v>-247685</v>
      </c>
      <c r="I24" s="22">
        <v>1428987</v>
      </c>
      <c r="J24" s="23">
        <v>247685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-183780057</v>
      </c>
      <c r="G26" s="19">
        <v>-231756037</v>
      </c>
      <c r="H26" s="20">
        <v>-231756037</v>
      </c>
      <c r="I26" s="22">
        <v>-190990904</v>
      </c>
      <c r="J26" s="23">
        <v>-211891250</v>
      </c>
      <c r="K26" s="19">
        <v>-205827535</v>
      </c>
      <c r="L26" s="20">
        <v>-214285535</v>
      </c>
    </row>
    <row r="27" spans="1:12" ht="13.5" x14ac:dyDescent="0.25">
      <c r="A27" s="25" t="s">
        <v>40</v>
      </c>
      <c r="B27" s="26" t="s">
        <v>19</v>
      </c>
      <c r="C27" s="27">
        <f>SUM(C21:C26)</f>
        <v>4210931</v>
      </c>
      <c r="D27" s="27">
        <f t="shared" ref="D27:L27" si="1">SUM(D21:D26)</f>
        <v>-179788</v>
      </c>
      <c r="E27" s="28">
        <f t="shared" si="1"/>
        <v>-151246</v>
      </c>
      <c r="F27" s="29">
        <f t="shared" si="1"/>
        <v>-183381126</v>
      </c>
      <c r="G27" s="27">
        <f t="shared" si="1"/>
        <v>-232003722</v>
      </c>
      <c r="H27" s="28">
        <f t="shared" si="1"/>
        <v>-232003722</v>
      </c>
      <c r="I27" s="30">
        <f t="shared" si="1"/>
        <v>-189561917</v>
      </c>
      <c r="J27" s="31">
        <f t="shared" si="1"/>
        <v>-211643565</v>
      </c>
      <c r="K27" s="27">
        <f t="shared" si="1"/>
        <v>-205827535</v>
      </c>
      <c r="L27" s="28">
        <f t="shared" si="1"/>
        <v>-214285535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-2696740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-10288567</v>
      </c>
      <c r="K35" s="19">
        <v>-8299567</v>
      </c>
      <c r="L35" s="20">
        <v>-6276567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-2696740</v>
      </c>
      <c r="J36" s="31">
        <f t="shared" si="2"/>
        <v>-10288567</v>
      </c>
      <c r="K36" s="27">
        <f t="shared" si="2"/>
        <v>-8299567</v>
      </c>
      <c r="L36" s="28">
        <f t="shared" si="2"/>
        <v>-6276567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4210931</v>
      </c>
      <c r="D38" s="33">
        <f t="shared" ref="D38:L38" si="3">+D17+D27+D36</f>
        <v>-179788</v>
      </c>
      <c r="E38" s="34">
        <f t="shared" si="3"/>
        <v>-2270400919</v>
      </c>
      <c r="F38" s="35">
        <f t="shared" si="3"/>
        <v>-53177356</v>
      </c>
      <c r="G38" s="33">
        <f t="shared" si="3"/>
        <v>-37221545</v>
      </c>
      <c r="H38" s="34">
        <f t="shared" si="3"/>
        <v>-37221545</v>
      </c>
      <c r="I38" s="36">
        <f t="shared" si="3"/>
        <v>384890465</v>
      </c>
      <c r="J38" s="37">
        <f t="shared" si="3"/>
        <v>11271712</v>
      </c>
      <c r="K38" s="33">
        <f t="shared" si="3"/>
        <v>2429590</v>
      </c>
      <c r="L38" s="34">
        <f t="shared" si="3"/>
        <v>22458722</v>
      </c>
    </row>
    <row r="39" spans="1:12" ht="13.5" x14ac:dyDescent="0.25">
      <c r="A39" s="24" t="s">
        <v>48</v>
      </c>
      <c r="B39" s="18" t="s">
        <v>49</v>
      </c>
      <c r="C39" s="33">
        <v>30082260</v>
      </c>
      <c r="D39" s="33">
        <v>55514227</v>
      </c>
      <c r="E39" s="34">
        <v>51172719</v>
      </c>
      <c r="F39" s="35">
        <v>74277226</v>
      </c>
      <c r="G39" s="33">
        <v>40175130</v>
      </c>
      <c r="H39" s="34">
        <v>40175130</v>
      </c>
      <c r="I39" s="36">
        <v>54826437</v>
      </c>
      <c r="J39" s="37">
        <v>40175226</v>
      </c>
      <c r="K39" s="33">
        <v>49404871</v>
      </c>
      <c r="L39" s="34">
        <v>49961560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34293191</v>
      </c>
      <c r="D40" s="45">
        <f t="shared" si="4"/>
        <v>55334439</v>
      </c>
      <c r="E40" s="46">
        <f t="shared" si="4"/>
        <v>-2219228200</v>
      </c>
      <c r="F40" s="47">
        <f t="shared" si="4"/>
        <v>21099870</v>
      </c>
      <c r="G40" s="45">
        <f t="shared" si="4"/>
        <v>2953585</v>
      </c>
      <c r="H40" s="46">
        <f t="shared" si="4"/>
        <v>2953585</v>
      </c>
      <c r="I40" s="48">
        <v>489374523</v>
      </c>
      <c r="J40" s="49">
        <f>+J38+J39</f>
        <v>51446938</v>
      </c>
      <c r="K40" s="45">
        <f>+K38+K39</f>
        <v>51834461</v>
      </c>
      <c r="L40" s="46">
        <f>+L38+L39</f>
        <v>72420282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298828470</v>
      </c>
      <c r="D6" s="19">
        <v>321471947</v>
      </c>
      <c r="E6" s="20">
        <v>342588289</v>
      </c>
      <c r="F6" s="21">
        <v>423436348</v>
      </c>
      <c r="G6" s="19">
        <v>423436348</v>
      </c>
      <c r="H6" s="20">
        <v>423436348</v>
      </c>
      <c r="I6" s="22">
        <v>334265578</v>
      </c>
      <c r="J6" s="23">
        <v>440393891</v>
      </c>
      <c r="K6" s="19">
        <v>459771245</v>
      </c>
      <c r="L6" s="20">
        <v>480460946</v>
      </c>
    </row>
    <row r="7" spans="1:12" ht="13.5" x14ac:dyDescent="0.25">
      <c r="A7" s="24" t="s">
        <v>22</v>
      </c>
      <c r="B7" s="18" t="s">
        <v>19</v>
      </c>
      <c r="C7" s="19">
        <v>567785056</v>
      </c>
      <c r="D7" s="19">
        <v>585566924</v>
      </c>
      <c r="E7" s="20">
        <v>608483759</v>
      </c>
      <c r="F7" s="21">
        <v>1051628639</v>
      </c>
      <c r="G7" s="19">
        <v>1051628639</v>
      </c>
      <c r="H7" s="20">
        <v>1051628639</v>
      </c>
      <c r="I7" s="22">
        <v>598350792</v>
      </c>
      <c r="J7" s="23">
        <v>1124068509</v>
      </c>
      <c r="K7" s="19">
        <v>1175404730</v>
      </c>
      <c r="L7" s="20">
        <v>1228297834</v>
      </c>
    </row>
    <row r="8" spans="1:12" ht="13.5" x14ac:dyDescent="0.25">
      <c r="A8" s="24" t="s">
        <v>23</v>
      </c>
      <c r="B8" s="18" t="s">
        <v>19</v>
      </c>
      <c r="C8" s="19">
        <v>56564339</v>
      </c>
      <c r="D8" s="19">
        <v>67972840</v>
      </c>
      <c r="E8" s="20">
        <v>59641228</v>
      </c>
      <c r="F8" s="21">
        <v>104085758</v>
      </c>
      <c r="G8" s="19">
        <v>104085758</v>
      </c>
      <c r="H8" s="20">
        <v>104085758</v>
      </c>
      <c r="I8" s="22">
        <v>50631555</v>
      </c>
      <c r="J8" s="23">
        <v>131839647</v>
      </c>
      <c r="K8" s="19">
        <v>136980575</v>
      </c>
      <c r="L8" s="20">
        <v>142469684</v>
      </c>
    </row>
    <row r="9" spans="1:12" ht="13.5" x14ac:dyDescent="0.25">
      <c r="A9" s="24" t="s">
        <v>24</v>
      </c>
      <c r="B9" s="18" t="s">
        <v>25</v>
      </c>
      <c r="C9" s="19">
        <v>182782000</v>
      </c>
      <c r="D9" s="19">
        <v>201845637</v>
      </c>
      <c r="E9" s="20">
        <v>262763993</v>
      </c>
      <c r="F9" s="21">
        <v>261076660</v>
      </c>
      <c r="G9" s="19">
        <v>261076660</v>
      </c>
      <c r="H9" s="20">
        <v>261076660</v>
      </c>
      <c r="I9" s="22">
        <v>250853353</v>
      </c>
      <c r="J9" s="23">
        <v>294151180</v>
      </c>
      <c r="K9" s="19">
        <v>324392508</v>
      </c>
      <c r="L9" s="20">
        <v>363808896</v>
      </c>
    </row>
    <row r="10" spans="1:12" ht="13.5" x14ac:dyDescent="0.25">
      <c r="A10" s="24" t="s">
        <v>26</v>
      </c>
      <c r="B10" s="18" t="s">
        <v>25</v>
      </c>
      <c r="C10" s="19">
        <v>17038000</v>
      </c>
      <c r="D10" s="19">
        <v>8000000</v>
      </c>
      <c r="E10" s="20">
        <v>117633000</v>
      </c>
      <c r="F10" s="21">
        <v>45000000</v>
      </c>
      <c r="G10" s="19">
        <v>45000000</v>
      </c>
      <c r="H10" s="20">
        <v>45000000</v>
      </c>
      <c r="I10" s="22">
        <v>188964000</v>
      </c>
      <c r="J10" s="23">
        <v>267652800</v>
      </c>
      <c r="K10" s="19">
        <v>195567024</v>
      </c>
      <c r="L10" s="20">
        <v>178675500</v>
      </c>
    </row>
    <row r="11" spans="1:12" ht="13.5" x14ac:dyDescent="0.25">
      <c r="A11" s="24" t="s">
        <v>27</v>
      </c>
      <c r="B11" s="18" t="s">
        <v>19</v>
      </c>
      <c r="C11" s="19">
        <v>25668246</v>
      </c>
      <c r="D11" s="19">
        <v>20668390</v>
      </c>
      <c r="E11" s="20">
        <v>7974966</v>
      </c>
      <c r="F11" s="21">
        <v>38994560</v>
      </c>
      <c r="G11" s="19">
        <v>38994560</v>
      </c>
      <c r="H11" s="20">
        <v>38994560</v>
      </c>
      <c r="I11" s="22">
        <v>11596300</v>
      </c>
      <c r="J11" s="23">
        <v>40866300</v>
      </c>
      <c r="K11" s="19">
        <v>42664416</v>
      </c>
      <c r="L11" s="20">
        <v>44584320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54164170</v>
      </c>
      <c r="D14" s="19">
        <v>59299463</v>
      </c>
      <c r="E14" s="20">
        <v>-54305774</v>
      </c>
      <c r="F14" s="21">
        <v>-1724251053</v>
      </c>
      <c r="G14" s="19">
        <v>-1725151053</v>
      </c>
      <c r="H14" s="20">
        <v>-1725151053</v>
      </c>
      <c r="I14" s="22">
        <v>-427550037</v>
      </c>
      <c r="J14" s="23">
        <v>-1761948589</v>
      </c>
      <c r="K14" s="19">
        <v>-1827614088</v>
      </c>
      <c r="L14" s="20">
        <v>-1897528084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-61721919</v>
      </c>
      <c r="G15" s="19">
        <v>-61721919</v>
      </c>
      <c r="H15" s="20">
        <v>-61721919</v>
      </c>
      <c r="I15" s="22">
        <v>0</v>
      </c>
      <c r="J15" s="23">
        <v>-98400696</v>
      </c>
      <c r="K15" s="19">
        <v>-69578676</v>
      </c>
      <c r="L15" s="20">
        <v>-72709706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-21393119</v>
      </c>
      <c r="G16" s="19">
        <v>-21393119</v>
      </c>
      <c r="H16" s="20">
        <v>-21393119</v>
      </c>
      <c r="I16" s="22">
        <v>0</v>
      </c>
      <c r="J16" s="23">
        <v>-6517043</v>
      </c>
      <c r="K16" s="19">
        <v>-1630848</v>
      </c>
      <c r="L16" s="20">
        <v>-1636296</v>
      </c>
    </row>
    <row r="17" spans="1:12" ht="13.5" x14ac:dyDescent="0.25">
      <c r="A17" s="25" t="s">
        <v>33</v>
      </c>
      <c r="B17" s="26" t="s">
        <v>19</v>
      </c>
      <c r="C17" s="27">
        <f>SUM(C6:C16)</f>
        <v>1202830281</v>
      </c>
      <c r="D17" s="27">
        <f t="shared" ref="D17:L17" si="0">SUM(D6:D16)</f>
        <v>1264825201</v>
      </c>
      <c r="E17" s="28">
        <f t="shared" si="0"/>
        <v>1344779461</v>
      </c>
      <c r="F17" s="29">
        <f t="shared" si="0"/>
        <v>116855874</v>
      </c>
      <c r="G17" s="27">
        <f t="shared" si="0"/>
        <v>115955874</v>
      </c>
      <c r="H17" s="30">
        <f t="shared" si="0"/>
        <v>115955874</v>
      </c>
      <c r="I17" s="29">
        <f t="shared" si="0"/>
        <v>1007111541</v>
      </c>
      <c r="J17" s="31">
        <f t="shared" si="0"/>
        <v>432105999</v>
      </c>
      <c r="K17" s="27">
        <f t="shared" si="0"/>
        <v>435956886</v>
      </c>
      <c r="L17" s="28">
        <f t="shared" si="0"/>
        <v>466423094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7000000</v>
      </c>
      <c r="G21" s="39">
        <v>7000000</v>
      </c>
      <c r="H21" s="40">
        <v>7000000</v>
      </c>
      <c r="I21" s="22">
        <v>0</v>
      </c>
      <c r="J21" s="41">
        <v>7336000</v>
      </c>
      <c r="K21" s="39">
        <v>7658784</v>
      </c>
      <c r="L21" s="40">
        <v>8003429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-2587003</v>
      </c>
      <c r="D23" s="19">
        <v>-2652082</v>
      </c>
      <c r="E23" s="20">
        <v>-695751</v>
      </c>
      <c r="F23" s="38">
        <v>-1923792</v>
      </c>
      <c r="G23" s="39">
        <v>0</v>
      </c>
      <c r="H23" s="40">
        <v>0</v>
      </c>
      <c r="I23" s="22">
        <v>0</v>
      </c>
      <c r="J23" s="41">
        <v>1923791</v>
      </c>
      <c r="K23" s="39">
        <v>5934837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-106806593</v>
      </c>
      <c r="D26" s="19">
        <v>-312127834</v>
      </c>
      <c r="E26" s="20">
        <v>-616013787</v>
      </c>
      <c r="F26" s="21">
        <v>-589432799</v>
      </c>
      <c r="G26" s="19">
        <v>-591967241</v>
      </c>
      <c r="H26" s="20">
        <v>-591967241</v>
      </c>
      <c r="I26" s="22">
        <v>-501139983</v>
      </c>
      <c r="J26" s="23">
        <v>-614535491</v>
      </c>
      <c r="K26" s="19">
        <v>-365512929</v>
      </c>
      <c r="L26" s="20">
        <v>-310229907</v>
      </c>
    </row>
    <row r="27" spans="1:12" ht="13.5" x14ac:dyDescent="0.25">
      <c r="A27" s="25" t="s">
        <v>40</v>
      </c>
      <c r="B27" s="26" t="s">
        <v>19</v>
      </c>
      <c r="C27" s="27">
        <f>SUM(C21:C26)</f>
        <v>-109393596</v>
      </c>
      <c r="D27" s="27">
        <f t="shared" ref="D27:L27" si="1">SUM(D21:D26)</f>
        <v>-314779916</v>
      </c>
      <c r="E27" s="28">
        <f t="shared" si="1"/>
        <v>-616709538</v>
      </c>
      <c r="F27" s="29">
        <f t="shared" si="1"/>
        <v>-584356591</v>
      </c>
      <c r="G27" s="27">
        <f t="shared" si="1"/>
        <v>-584967241</v>
      </c>
      <c r="H27" s="28">
        <f t="shared" si="1"/>
        <v>-584967241</v>
      </c>
      <c r="I27" s="30">
        <f t="shared" si="1"/>
        <v>-501139983</v>
      </c>
      <c r="J27" s="31">
        <f t="shared" si="1"/>
        <v>-605275700</v>
      </c>
      <c r="K27" s="27">
        <f t="shared" si="1"/>
        <v>-351919308</v>
      </c>
      <c r="L27" s="28">
        <f t="shared" si="1"/>
        <v>-302226478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155000000</v>
      </c>
      <c r="D32" s="19">
        <v>0</v>
      </c>
      <c r="E32" s="20">
        <v>0</v>
      </c>
      <c r="F32" s="21">
        <v>200000000</v>
      </c>
      <c r="G32" s="19">
        <v>200000000</v>
      </c>
      <c r="H32" s="20">
        <v>200000000</v>
      </c>
      <c r="I32" s="22">
        <v>200000000</v>
      </c>
      <c r="J32" s="23">
        <v>191000000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-987710</v>
      </c>
      <c r="G33" s="39">
        <v>-987710</v>
      </c>
      <c r="H33" s="40">
        <v>-987710</v>
      </c>
      <c r="I33" s="42">
        <v>-2148294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-2763</v>
      </c>
      <c r="D35" s="19">
        <v>-6561396</v>
      </c>
      <c r="E35" s="20">
        <v>-25550457</v>
      </c>
      <c r="F35" s="21">
        <v>-13330479</v>
      </c>
      <c r="G35" s="19">
        <v>-13330479</v>
      </c>
      <c r="H35" s="20">
        <v>-13330479</v>
      </c>
      <c r="I35" s="22">
        <v>-52214290</v>
      </c>
      <c r="J35" s="23">
        <v>-142937620</v>
      </c>
      <c r="K35" s="19">
        <v>-138566062</v>
      </c>
      <c r="L35" s="20">
        <v>-134262932</v>
      </c>
    </row>
    <row r="36" spans="1:12" ht="13.5" x14ac:dyDescent="0.25">
      <c r="A36" s="25" t="s">
        <v>46</v>
      </c>
      <c r="B36" s="26" t="s">
        <v>19</v>
      </c>
      <c r="C36" s="27">
        <f>SUM(C31:C35)</f>
        <v>154997237</v>
      </c>
      <c r="D36" s="27">
        <f t="shared" ref="D36:L36" si="2">SUM(D31:D35)</f>
        <v>-6561396</v>
      </c>
      <c r="E36" s="28">
        <f t="shared" si="2"/>
        <v>-25550457</v>
      </c>
      <c r="F36" s="29">
        <f t="shared" si="2"/>
        <v>185681811</v>
      </c>
      <c r="G36" s="27">
        <f t="shared" si="2"/>
        <v>185681811</v>
      </c>
      <c r="H36" s="28">
        <f t="shared" si="2"/>
        <v>185681811</v>
      </c>
      <c r="I36" s="30">
        <f t="shared" si="2"/>
        <v>145637416</v>
      </c>
      <c r="J36" s="31">
        <f t="shared" si="2"/>
        <v>48062380</v>
      </c>
      <c r="K36" s="27">
        <f t="shared" si="2"/>
        <v>-138566062</v>
      </c>
      <c r="L36" s="28">
        <f t="shared" si="2"/>
        <v>-134262932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1248433922</v>
      </c>
      <c r="D38" s="33">
        <f t="shared" ref="D38:L38" si="3">+D17+D27+D36</f>
        <v>943483889</v>
      </c>
      <c r="E38" s="34">
        <f t="shared" si="3"/>
        <v>702519466</v>
      </c>
      <c r="F38" s="35">
        <f t="shared" si="3"/>
        <v>-281818906</v>
      </c>
      <c r="G38" s="33">
        <f t="shared" si="3"/>
        <v>-283329556</v>
      </c>
      <c r="H38" s="34">
        <f t="shared" si="3"/>
        <v>-283329556</v>
      </c>
      <c r="I38" s="36">
        <f t="shared" si="3"/>
        <v>651608974</v>
      </c>
      <c r="J38" s="37">
        <f t="shared" si="3"/>
        <v>-125107321</v>
      </c>
      <c r="K38" s="33">
        <f t="shared" si="3"/>
        <v>-54528484</v>
      </c>
      <c r="L38" s="34">
        <f t="shared" si="3"/>
        <v>29933684</v>
      </c>
    </row>
    <row r="39" spans="1:12" ht="13.5" x14ac:dyDescent="0.25">
      <c r="A39" s="24" t="s">
        <v>48</v>
      </c>
      <c r="B39" s="18" t="s">
        <v>49</v>
      </c>
      <c r="C39" s="33">
        <v>463459773</v>
      </c>
      <c r="D39" s="33">
        <v>255475513</v>
      </c>
      <c r="E39" s="34">
        <v>115076028</v>
      </c>
      <c r="F39" s="35">
        <v>654350348</v>
      </c>
      <c r="G39" s="33">
        <v>654350348</v>
      </c>
      <c r="H39" s="34">
        <v>654350348</v>
      </c>
      <c r="I39" s="36">
        <v>342643624</v>
      </c>
      <c r="J39" s="37">
        <v>484005117</v>
      </c>
      <c r="K39" s="33">
        <v>356954012</v>
      </c>
      <c r="L39" s="34">
        <v>296534815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1711893695</v>
      </c>
      <c r="D40" s="45">
        <f t="shared" si="4"/>
        <v>1198959402</v>
      </c>
      <c r="E40" s="46">
        <f t="shared" si="4"/>
        <v>817595494</v>
      </c>
      <c r="F40" s="47">
        <f t="shared" si="4"/>
        <v>372531442</v>
      </c>
      <c r="G40" s="45">
        <f t="shared" si="4"/>
        <v>371020792</v>
      </c>
      <c r="H40" s="46">
        <f t="shared" si="4"/>
        <v>371020792</v>
      </c>
      <c r="I40" s="48">
        <v>1338828294</v>
      </c>
      <c r="J40" s="49">
        <f>+J38+J39</f>
        <v>358897796</v>
      </c>
      <c r="K40" s="45">
        <f>+K38+K39</f>
        <v>302425528</v>
      </c>
      <c r="L40" s="46">
        <f>+L38+L39</f>
        <v>326468499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53515353</v>
      </c>
      <c r="D6" s="19">
        <v>0</v>
      </c>
      <c r="E6" s="20">
        <v>16935702</v>
      </c>
      <c r="F6" s="21">
        <v>57670868</v>
      </c>
      <c r="G6" s="19">
        <v>57670868</v>
      </c>
      <c r="H6" s="20">
        <v>57670868</v>
      </c>
      <c r="I6" s="22">
        <v>49203800</v>
      </c>
      <c r="J6" s="23">
        <v>66878312</v>
      </c>
      <c r="K6" s="19">
        <v>68215879</v>
      </c>
      <c r="L6" s="20">
        <v>69580196</v>
      </c>
    </row>
    <row r="7" spans="1:12" ht="13.5" x14ac:dyDescent="0.25">
      <c r="A7" s="24" t="s">
        <v>22</v>
      </c>
      <c r="B7" s="18" t="s">
        <v>19</v>
      </c>
      <c r="C7" s="19">
        <v>185124714</v>
      </c>
      <c r="D7" s="19">
        <v>98453628</v>
      </c>
      <c r="E7" s="20">
        <v>102594532</v>
      </c>
      <c r="F7" s="21">
        <v>120192240</v>
      </c>
      <c r="G7" s="19">
        <v>120192240</v>
      </c>
      <c r="H7" s="20">
        <v>120192240</v>
      </c>
      <c r="I7" s="22">
        <v>74135633</v>
      </c>
      <c r="J7" s="23">
        <v>128730931</v>
      </c>
      <c r="K7" s="19">
        <v>131305554</v>
      </c>
      <c r="L7" s="20">
        <v>133931647</v>
      </c>
    </row>
    <row r="8" spans="1:12" ht="13.5" x14ac:dyDescent="0.25">
      <c r="A8" s="24" t="s">
        <v>23</v>
      </c>
      <c r="B8" s="18" t="s">
        <v>19</v>
      </c>
      <c r="C8" s="19">
        <v>30613304</v>
      </c>
      <c r="D8" s="19">
        <v>10901166</v>
      </c>
      <c r="E8" s="20">
        <v>2782305</v>
      </c>
      <c r="F8" s="21">
        <v>28233432</v>
      </c>
      <c r="G8" s="19">
        <v>25917624</v>
      </c>
      <c r="H8" s="20">
        <v>25917624</v>
      </c>
      <c r="I8" s="22">
        <v>15001706</v>
      </c>
      <c r="J8" s="23">
        <v>22610020</v>
      </c>
      <c r="K8" s="19">
        <v>22204388</v>
      </c>
      <c r="L8" s="20">
        <v>22648559</v>
      </c>
    </row>
    <row r="9" spans="1:12" ht="13.5" x14ac:dyDescent="0.25">
      <c r="A9" s="24" t="s">
        <v>24</v>
      </c>
      <c r="B9" s="18" t="s">
        <v>25</v>
      </c>
      <c r="C9" s="19">
        <v>175314039</v>
      </c>
      <c r="D9" s="19">
        <v>96741499</v>
      </c>
      <c r="E9" s="20">
        <v>85969310</v>
      </c>
      <c r="F9" s="21">
        <v>77219184</v>
      </c>
      <c r="G9" s="19">
        <v>77219184</v>
      </c>
      <c r="H9" s="20">
        <v>77219184</v>
      </c>
      <c r="I9" s="22">
        <v>69789392</v>
      </c>
      <c r="J9" s="23">
        <v>85897492</v>
      </c>
      <c r="K9" s="19">
        <v>90776464</v>
      </c>
      <c r="L9" s="20">
        <v>98661844</v>
      </c>
    </row>
    <row r="10" spans="1:12" ht="13.5" x14ac:dyDescent="0.25">
      <c r="A10" s="24" t="s">
        <v>26</v>
      </c>
      <c r="B10" s="18" t="s">
        <v>25</v>
      </c>
      <c r="C10" s="19">
        <v>84014000</v>
      </c>
      <c r="D10" s="19">
        <v>60000000</v>
      </c>
      <c r="E10" s="20">
        <v>65916000</v>
      </c>
      <c r="F10" s="21">
        <v>72093696</v>
      </c>
      <c r="G10" s="19">
        <v>72093696</v>
      </c>
      <c r="H10" s="20">
        <v>72093696</v>
      </c>
      <c r="I10" s="22">
        <v>73046000</v>
      </c>
      <c r="J10" s="23">
        <v>53258412</v>
      </c>
      <c r="K10" s="19">
        <v>59953796</v>
      </c>
      <c r="L10" s="20">
        <v>62491900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187010</v>
      </c>
      <c r="F11" s="21">
        <v>3180792</v>
      </c>
      <c r="G11" s="19">
        <v>3350000</v>
      </c>
      <c r="H11" s="20">
        <v>3350000</v>
      </c>
      <c r="I11" s="22">
        <v>262059</v>
      </c>
      <c r="J11" s="23">
        <v>3200004</v>
      </c>
      <c r="K11" s="19">
        <v>3264000</v>
      </c>
      <c r="L11" s="20">
        <v>3329280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204320016</v>
      </c>
      <c r="D14" s="19">
        <v>208274001</v>
      </c>
      <c r="E14" s="20">
        <v>-80011505</v>
      </c>
      <c r="F14" s="21">
        <v>-275902656</v>
      </c>
      <c r="G14" s="19">
        <v>-288677590</v>
      </c>
      <c r="H14" s="20">
        <v>-288677590</v>
      </c>
      <c r="I14" s="22">
        <v>-155098658</v>
      </c>
      <c r="J14" s="23">
        <v>-281206756</v>
      </c>
      <c r="K14" s="19">
        <v>-283739156</v>
      </c>
      <c r="L14" s="20">
        <v>-290784017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-2000004</v>
      </c>
      <c r="G15" s="19">
        <v>-3000000</v>
      </c>
      <c r="H15" s="20">
        <v>-3000000</v>
      </c>
      <c r="I15" s="22">
        <v>0</v>
      </c>
      <c r="J15" s="23">
        <v>-4000000</v>
      </c>
      <c r="K15" s="19">
        <v>-4080000</v>
      </c>
      <c r="L15" s="20">
        <v>-4161600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732901426</v>
      </c>
      <c r="D17" s="27">
        <f t="shared" ref="D17:L17" si="0">SUM(D6:D16)</f>
        <v>474370294</v>
      </c>
      <c r="E17" s="28">
        <f t="shared" si="0"/>
        <v>194373354</v>
      </c>
      <c r="F17" s="29">
        <f t="shared" si="0"/>
        <v>80687552</v>
      </c>
      <c r="G17" s="27">
        <f t="shared" si="0"/>
        <v>64766022</v>
      </c>
      <c r="H17" s="30">
        <f t="shared" si="0"/>
        <v>64766022</v>
      </c>
      <c r="I17" s="29">
        <f t="shared" si="0"/>
        <v>126339932</v>
      </c>
      <c r="J17" s="31">
        <f t="shared" si="0"/>
        <v>75368415</v>
      </c>
      <c r="K17" s="27">
        <f t="shared" si="0"/>
        <v>87900925</v>
      </c>
      <c r="L17" s="28">
        <f t="shared" si="0"/>
        <v>95697809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-86214394</v>
      </c>
      <c r="D26" s="19">
        <v>-50836737</v>
      </c>
      <c r="E26" s="20">
        <v>-76601324</v>
      </c>
      <c r="F26" s="21">
        <v>-100157165</v>
      </c>
      <c r="G26" s="19">
        <v>-89026493</v>
      </c>
      <c r="H26" s="20">
        <v>-89026493</v>
      </c>
      <c r="I26" s="22">
        <v>-84236567</v>
      </c>
      <c r="J26" s="23">
        <v>-67817380</v>
      </c>
      <c r="K26" s="19">
        <v>-3500004</v>
      </c>
      <c r="L26" s="20">
        <v>-800004</v>
      </c>
    </row>
    <row r="27" spans="1:12" ht="13.5" x14ac:dyDescent="0.25">
      <c r="A27" s="25" t="s">
        <v>40</v>
      </c>
      <c r="B27" s="26" t="s">
        <v>19</v>
      </c>
      <c r="C27" s="27">
        <f>SUM(C21:C26)</f>
        <v>-86214394</v>
      </c>
      <c r="D27" s="27">
        <f t="shared" ref="D27:L27" si="1">SUM(D21:D26)</f>
        <v>-50836737</v>
      </c>
      <c r="E27" s="28">
        <f t="shared" si="1"/>
        <v>-76601324</v>
      </c>
      <c r="F27" s="29">
        <f t="shared" si="1"/>
        <v>-100157165</v>
      </c>
      <c r="G27" s="27">
        <f t="shared" si="1"/>
        <v>-89026493</v>
      </c>
      <c r="H27" s="28">
        <f t="shared" si="1"/>
        <v>-89026493</v>
      </c>
      <c r="I27" s="30">
        <f t="shared" si="1"/>
        <v>-84236567</v>
      </c>
      <c r="J27" s="31">
        <f t="shared" si="1"/>
        <v>-67817380</v>
      </c>
      <c r="K27" s="27">
        <f t="shared" si="1"/>
        <v>-3500004</v>
      </c>
      <c r="L27" s="28">
        <f t="shared" si="1"/>
        <v>-800004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131473</v>
      </c>
      <c r="F33" s="21">
        <v>0</v>
      </c>
      <c r="G33" s="39">
        <v>0</v>
      </c>
      <c r="H33" s="40">
        <v>0</v>
      </c>
      <c r="I33" s="42">
        <v>-59761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131473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-59761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646687032</v>
      </c>
      <c r="D38" s="33">
        <f t="shared" ref="D38:L38" si="3">+D17+D27+D36</f>
        <v>423533557</v>
      </c>
      <c r="E38" s="34">
        <f t="shared" si="3"/>
        <v>117903503</v>
      </c>
      <c r="F38" s="35">
        <f t="shared" si="3"/>
        <v>-19469613</v>
      </c>
      <c r="G38" s="33">
        <f t="shared" si="3"/>
        <v>-24260471</v>
      </c>
      <c r="H38" s="34">
        <f t="shared" si="3"/>
        <v>-24260471</v>
      </c>
      <c r="I38" s="36">
        <f t="shared" si="3"/>
        <v>42043604</v>
      </c>
      <c r="J38" s="37">
        <f t="shared" si="3"/>
        <v>7551035</v>
      </c>
      <c r="K38" s="33">
        <f t="shared" si="3"/>
        <v>84400921</v>
      </c>
      <c r="L38" s="34">
        <f t="shared" si="3"/>
        <v>94897805</v>
      </c>
    </row>
    <row r="39" spans="1:12" ht="13.5" x14ac:dyDescent="0.25">
      <c r="A39" s="24" t="s">
        <v>48</v>
      </c>
      <c r="B39" s="18" t="s">
        <v>49</v>
      </c>
      <c r="C39" s="33">
        <v>6267722</v>
      </c>
      <c r="D39" s="33">
        <v>-48018077</v>
      </c>
      <c r="E39" s="34">
        <v>40188809</v>
      </c>
      <c r="F39" s="35">
        <v>43491872</v>
      </c>
      <c r="G39" s="33">
        <v>43491872</v>
      </c>
      <c r="H39" s="34">
        <v>43491872</v>
      </c>
      <c r="I39" s="36">
        <v>37571339</v>
      </c>
      <c r="J39" s="37">
        <v>78664793</v>
      </c>
      <c r="K39" s="33">
        <v>82718828</v>
      </c>
      <c r="L39" s="34">
        <v>163570152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652954754</v>
      </c>
      <c r="D40" s="45">
        <f t="shared" si="4"/>
        <v>375515480</v>
      </c>
      <c r="E40" s="46">
        <f t="shared" si="4"/>
        <v>158092312</v>
      </c>
      <c r="F40" s="47">
        <f t="shared" si="4"/>
        <v>24022259</v>
      </c>
      <c r="G40" s="45">
        <f t="shared" si="4"/>
        <v>19231401</v>
      </c>
      <c r="H40" s="46">
        <f t="shared" si="4"/>
        <v>19231401</v>
      </c>
      <c r="I40" s="48">
        <v>79614943</v>
      </c>
      <c r="J40" s="49">
        <f>+J38+J39</f>
        <v>86215828</v>
      </c>
      <c r="K40" s="45">
        <f>+K38+K39</f>
        <v>167119749</v>
      </c>
      <c r="L40" s="46">
        <f>+L38+L39</f>
        <v>258467957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4418350</v>
      </c>
      <c r="D6" s="19">
        <v>22525886</v>
      </c>
      <c r="E6" s="20">
        <v>30555933</v>
      </c>
      <c r="F6" s="21">
        <v>16037253</v>
      </c>
      <c r="G6" s="19">
        <v>28844632</v>
      </c>
      <c r="H6" s="20">
        <v>28844632</v>
      </c>
      <c r="I6" s="22">
        <v>26780956</v>
      </c>
      <c r="J6" s="23">
        <v>30966819</v>
      </c>
      <c r="K6" s="19">
        <v>31163556</v>
      </c>
      <c r="L6" s="20">
        <v>34289799</v>
      </c>
    </row>
    <row r="7" spans="1:12" ht="13.5" x14ac:dyDescent="0.25">
      <c r="A7" s="24" t="s">
        <v>22</v>
      </c>
      <c r="B7" s="18" t="s">
        <v>19</v>
      </c>
      <c r="C7" s="19">
        <v>2702135</v>
      </c>
      <c r="D7" s="19">
        <v>2326210</v>
      </c>
      <c r="E7" s="20">
        <v>3291435</v>
      </c>
      <c r="F7" s="21">
        <v>2133884</v>
      </c>
      <c r="G7" s="19">
        <v>2967944</v>
      </c>
      <c r="H7" s="20">
        <v>2967944</v>
      </c>
      <c r="I7" s="22">
        <v>3663358</v>
      </c>
      <c r="J7" s="23">
        <v>4498993</v>
      </c>
      <c r="K7" s="19">
        <v>5832024</v>
      </c>
      <c r="L7" s="20">
        <v>6878596</v>
      </c>
    </row>
    <row r="8" spans="1:12" ht="13.5" x14ac:dyDescent="0.25">
      <c r="A8" s="24" t="s">
        <v>23</v>
      </c>
      <c r="B8" s="18" t="s">
        <v>19</v>
      </c>
      <c r="C8" s="19">
        <v>5471045</v>
      </c>
      <c r="D8" s="19">
        <v>21589523</v>
      </c>
      <c r="E8" s="20">
        <v>67249487</v>
      </c>
      <c r="F8" s="21">
        <v>22240764</v>
      </c>
      <c r="G8" s="19">
        <v>14927163</v>
      </c>
      <c r="H8" s="20">
        <v>14927163</v>
      </c>
      <c r="I8" s="22">
        <v>83194266</v>
      </c>
      <c r="J8" s="23">
        <v>101369135</v>
      </c>
      <c r="K8" s="19">
        <v>9795681</v>
      </c>
      <c r="L8" s="20">
        <v>10236556</v>
      </c>
    </row>
    <row r="9" spans="1:12" ht="13.5" x14ac:dyDescent="0.25">
      <c r="A9" s="24" t="s">
        <v>24</v>
      </c>
      <c r="B9" s="18" t="s">
        <v>25</v>
      </c>
      <c r="C9" s="19">
        <v>357709277</v>
      </c>
      <c r="D9" s="19">
        <v>393126899</v>
      </c>
      <c r="E9" s="20">
        <v>506881778</v>
      </c>
      <c r="F9" s="21">
        <v>468581916</v>
      </c>
      <c r="G9" s="19">
        <v>467981900</v>
      </c>
      <c r="H9" s="20">
        <v>467981900</v>
      </c>
      <c r="I9" s="22">
        <v>448686579</v>
      </c>
      <c r="J9" s="23">
        <v>526245050</v>
      </c>
      <c r="K9" s="19">
        <v>562538204</v>
      </c>
      <c r="L9" s="20">
        <v>606098354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2606344</v>
      </c>
      <c r="E10" s="20">
        <v>93957</v>
      </c>
      <c r="F10" s="21">
        <v>179663100</v>
      </c>
      <c r="G10" s="19">
        <v>180263100</v>
      </c>
      <c r="H10" s="20">
        <v>180263100</v>
      </c>
      <c r="I10" s="22">
        <v>0</v>
      </c>
      <c r="J10" s="23">
        <v>175577944</v>
      </c>
      <c r="K10" s="19">
        <v>170793800</v>
      </c>
      <c r="L10" s="20">
        <v>178758648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3999996</v>
      </c>
      <c r="G11" s="19">
        <v>5062096</v>
      </c>
      <c r="H11" s="20">
        <v>5062096</v>
      </c>
      <c r="I11" s="22">
        <v>0</v>
      </c>
      <c r="J11" s="23">
        <v>5305080</v>
      </c>
      <c r="K11" s="19">
        <v>5538492</v>
      </c>
      <c r="L11" s="20">
        <v>5787732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8761860</v>
      </c>
      <c r="D14" s="19">
        <v>27739953</v>
      </c>
      <c r="E14" s="20">
        <v>-29913711</v>
      </c>
      <c r="F14" s="21">
        <v>-531155944</v>
      </c>
      <c r="G14" s="19">
        <v>-558603280</v>
      </c>
      <c r="H14" s="20">
        <v>-558603280</v>
      </c>
      <c r="I14" s="22">
        <v>-47055857</v>
      </c>
      <c r="J14" s="23">
        <v>-584281272</v>
      </c>
      <c r="K14" s="19">
        <v>-578108174</v>
      </c>
      <c r="L14" s="20">
        <v>-595539121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-1299996</v>
      </c>
      <c r="G15" s="19">
        <v>-1299996</v>
      </c>
      <c r="H15" s="20">
        <v>-1299996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379062667</v>
      </c>
      <c r="D17" s="27">
        <f t="shared" ref="D17:L17" si="0">SUM(D6:D16)</f>
        <v>469914815</v>
      </c>
      <c r="E17" s="28">
        <f t="shared" si="0"/>
        <v>578158879</v>
      </c>
      <c r="F17" s="29">
        <f t="shared" si="0"/>
        <v>160200973</v>
      </c>
      <c r="G17" s="27">
        <f t="shared" si="0"/>
        <v>140143559</v>
      </c>
      <c r="H17" s="30">
        <f t="shared" si="0"/>
        <v>140143559</v>
      </c>
      <c r="I17" s="29">
        <f t="shared" si="0"/>
        <v>515269302</v>
      </c>
      <c r="J17" s="31">
        <f t="shared" si="0"/>
        <v>259681749</v>
      </c>
      <c r="K17" s="27">
        <f t="shared" si="0"/>
        <v>207553583</v>
      </c>
      <c r="L17" s="28">
        <f t="shared" si="0"/>
        <v>246510564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-148923355</v>
      </c>
      <c r="D26" s="19">
        <v>-157544845</v>
      </c>
      <c r="E26" s="20">
        <v>-242590650</v>
      </c>
      <c r="F26" s="21">
        <v>-185513104</v>
      </c>
      <c r="G26" s="19">
        <v>-194826668</v>
      </c>
      <c r="H26" s="20">
        <v>-194826668</v>
      </c>
      <c r="I26" s="22">
        <v>-185915453</v>
      </c>
      <c r="J26" s="23">
        <v>-200077950</v>
      </c>
      <c r="K26" s="19">
        <v>-172293800</v>
      </c>
      <c r="L26" s="20">
        <v>-180258650</v>
      </c>
    </row>
    <row r="27" spans="1:12" ht="13.5" x14ac:dyDescent="0.25">
      <c r="A27" s="25" t="s">
        <v>40</v>
      </c>
      <c r="B27" s="26" t="s">
        <v>19</v>
      </c>
      <c r="C27" s="27">
        <f>SUM(C21:C26)</f>
        <v>-148923355</v>
      </c>
      <c r="D27" s="27">
        <f t="shared" ref="D27:L27" si="1">SUM(D21:D26)</f>
        <v>-157544845</v>
      </c>
      <c r="E27" s="28">
        <f t="shared" si="1"/>
        <v>-242590650</v>
      </c>
      <c r="F27" s="29">
        <f t="shared" si="1"/>
        <v>-185513104</v>
      </c>
      <c r="G27" s="27">
        <f t="shared" si="1"/>
        <v>-194826668</v>
      </c>
      <c r="H27" s="28">
        <f t="shared" si="1"/>
        <v>-194826668</v>
      </c>
      <c r="I27" s="30">
        <f t="shared" si="1"/>
        <v>-185915453</v>
      </c>
      <c r="J27" s="31">
        <f t="shared" si="1"/>
        <v>-200077950</v>
      </c>
      <c r="K27" s="27">
        <f t="shared" si="1"/>
        <v>-172293800</v>
      </c>
      <c r="L27" s="28">
        <f t="shared" si="1"/>
        <v>-180258650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230139312</v>
      </c>
      <c r="D38" s="33">
        <f t="shared" ref="D38:L38" si="3">+D17+D27+D36</f>
        <v>312369970</v>
      </c>
      <c r="E38" s="34">
        <f t="shared" si="3"/>
        <v>335568229</v>
      </c>
      <c r="F38" s="35">
        <f t="shared" si="3"/>
        <v>-25312131</v>
      </c>
      <c r="G38" s="33">
        <f t="shared" si="3"/>
        <v>-54683109</v>
      </c>
      <c r="H38" s="34">
        <f t="shared" si="3"/>
        <v>-54683109</v>
      </c>
      <c r="I38" s="36">
        <f t="shared" si="3"/>
        <v>329353849</v>
      </c>
      <c r="J38" s="37">
        <f t="shared" si="3"/>
        <v>59603799</v>
      </c>
      <c r="K38" s="33">
        <f t="shared" si="3"/>
        <v>35259783</v>
      </c>
      <c r="L38" s="34">
        <f t="shared" si="3"/>
        <v>66251914</v>
      </c>
    </row>
    <row r="39" spans="1:12" ht="13.5" x14ac:dyDescent="0.25">
      <c r="A39" s="24" t="s">
        <v>48</v>
      </c>
      <c r="B39" s="18" t="s">
        <v>49</v>
      </c>
      <c r="C39" s="33">
        <v>43792765</v>
      </c>
      <c r="D39" s="33">
        <v>100096024</v>
      </c>
      <c r="E39" s="34">
        <v>93945161</v>
      </c>
      <c r="F39" s="35">
        <v>109000000</v>
      </c>
      <c r="G39" s="33">
        <v>138313760</v>
      </c>
      <c r="H39" s="34">
        <v>138313760</v>
      </c>
      <c r="I39" s="36">
        <v>138712637</v>
      </c>
      <c r="J39" s="37">
        <v>14796332</v>
      </c>
      <c r="K39" s="33">
        <v>74400128</v>
      </c>
      <c r="L39" s="34">
        <v>109615881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273932077</v>
      </c>
      <c r="D40" s="45">
        <f t="shared" si="4"/>
        <v>412465994</v>
      </c>
      <c r="E40" s="46">
        <f t="shared" si="4"/>
        <v>429513390</v>
      </c>
      <c r="F40" s="47">
        <f t="shared" si="4"/>
        <v>83687869</v>
      </c>
      <c r="G40" s="45">
        <f t="shared" si="4"/>
        <v>83630651</v>
      </c>
      <c r="H40" s="46">
        <f t="shared" si="4"/>
        <v>83630651</v>
      </c>
      <c r="I40" s="48">
        <v>605915137</v>
      </c>
      <c r="J40" s="49">
        <f>+J38+J39</f>
        <v>74400131</v>
      </c>
      <c r="K40" s="45">
        <f>+K38+K39</f>
        <v>109659911</v>
      </c>
      <c r="L40" s="46">
        <f>+L38+L39</f>
        <v>175867795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142785256</v>
      </c>
      <c r="D6" s="19">
        <v>110273291</v>
      </c>
      <c r="E6" s="20">
        <v>24561267</v>
      </c>
      <c r="F6" s="21">
        <v>28000012</v>
      </c>
      <c r="G6" s="19">
        <v>28000012</v>
      </c>
      <c r="H6" s="20">
        <v>28000012</v>
      </c>
      <c r="I6" s="22">
        <v>24456270</v>
      </c>
      <c r="J6" s="23">
        <v>46064012</v>
      </c>
      <c r="K6" s="19">
        <v>30168446</v>
      </c>
      <c r="L6" s="20">
        <v>49749133</v>
      </c>
    </row>
    <row r="7" spans="1:12" ht="13.5" x14ac:dyDescent="0.25">
      <c r="A7" s="24" t="s">
        <v>22</v>
      </c>
      <c r="B7" s="18" t="s">
        <v>19</v>
      </c>
      <c r="C7" s="19">
        <v>44921375</v>
      </c>
      <c r="D7" s="19">
        <v>14879246</v>
      </c>
      <c r="E7" s="20">
        <v>8046515</v>
      </c>
      <c r="F7" s="21">
        <v>63505000</v>
      </c>
      <c r="G7" s="19">
        <v>63505000</v>
      </c>
      <c r="H7" s="20">
        <v>63505000</v>
      </c>
      <c r="I7" s="22">
        <v>9555137</v>
      </c>
      <c r="J7" s="23">
        <v>41718461</v>
      </c>
      <c r="K7" s="19">
        <v>94109355</v>
      </c>
      <c r="L7" s="20">
        <v>45449013</v>
      </c>
    </row>
    <row r="8" spans="1:12" ht="13.5" x14ac:dyDescent="0.25">
      <c r="A8" s="24" t="s">
        <v>23</v>
      </c>
      <c r="B8" s="18" t="s">
        <v>19</v>
      </c>
      <c r="C8" s="19">
        <v>230407638</v>
      </c>
      <c r="D8" s="19">
        <v>91308652</v>
      </c>
      <c r="E8" s="20">
        <v>100507296</v>
      </c>
      <c r="F8" s="21">
        <v>14979012</v>
      </c>
      <c r="G8" s="19">
        <v>14769012</v>
      </c>
      <c r="H8" s="20">
        <v>14769012</v>
      </c>
      <c r="I8" s="22">
        <v>123185383</v>
      </c>
      <c r="J8" s="23">
        <v>10421020</v>
      </c>
      <c r="K8" s="19">
        <v>12859320</v>
      </c>
      <c r="L8" s="20">
        <v>11292552</v>
      </c>
    </row>
    <row r="9" spans="1:12" ht="13.5" x14ac:dyDescent="0.25">
      <c r="A9" s="24" t="s">
        <v>24</v>
      </c>
      <c r="B9" s="18" t="s">
        <v>25</v>
      </c>
      <c r="C9" s="19">
        <v>344852000</v>
      </c>
      <c r="D9" s="19">
        <v>375277731</v>
      </c>
      <c r="E9" s="20">
        <v>479569974</v>
      </c>
      <c r="F9" s="21">
        <v>423034000</v>
      </c>
      <c r="G9" s="19">
        <v>485324945</v>
      </c>
      <c r="H9" s="20">
        <v>485324945</v>
      </c>
      <c r="I9" s="22">
        <v>443285000</v>
      </c>
      <c r="J9" s="23">
        <v>457993008</v>
      </c>
      <c r="K9" s="19">
        <v>430856772</v>
      </c>
      <c r="L9" s="20">
        <v>499661196</v>
      </c>
    </row>
    <row r="10" spans="1:12" ht="13.5" x14ac:dyDescent="0.25">
      <c r="A10" s="24" t="s">
        <v>26</v>
      </c>
      <c r="B10" s="18" t="s">
        <v>25</v>
      </c>
      <c r="C10" s="19">
        <v>5050000</v>
      </c>
      <c r="D10" s="19">
        <v>128080000</v>
      </c>
      <c r="E10" s="20">
        <v>614000</v>
      </c>
      <c r="F10" s="21">
        <v>132482000</v>
      </c>
      <c r="G10" s="19">
        <v>132482000</v>
      </c>
      <c r="H10" s="20">
        <v>132482000</v>
      </c>
      <c r="I10" s="22">
        <v>2450000</v>
      </c>
      <c r="J10" s="23">
        <v>153660000</v>
      </c>
      <c r="K10" s="19">
        <v>150238000</v>
      </c>
      <c r="L10" s="20">
        <v>167639988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6500000</v>
      </c>
      <c r="G11" s="19">
        <v>1250000</v>
      </c>
      <c r="H11" s="20">
        <v>1250000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26006688</v>
      </c>
      <c r="D14" s="19">
        <v>26052689</v>
      </c>
      <c r="E14" s="20">
        <v>-79983811</v>
      </c>
      <c r="F14" s="21">
        <v>-477082638</v>
      </c>
      <c r="G14" s="19">
        <v>-477082638</v>
      </c>
      <c r="H14" s="20">
        <v>-477082638</v>
      </c>
      <c r="I14" s="22">
        <v>-109639509</v>
      </c>
      <c r="J14" s="23">
        <v>-616816294</v>
      </c>
      <c r="K14" s="19">
        <v>-550240385</v>
      </c>
      <c r="L14" s="20">
        <v>-583844889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-3200000</v>
      </c>
      <c r="G15" s="19">
        <v>-3200000</v>
      </c>
      <c r="H15" s="20">
        <v>-3200000</v>
      </c>
      <c r="I15" s="22">
        <v>-269286</v>
      </c>
      <c r="J15" s="23">
        <v>-2134400</v>
      </c>
      <c r="K15" s="19">
        <v>-3481121</v>
      </c>
      <c r="L15" s="20">
        <v>-2305152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794022957</v>
      </c>
      <c r="D17" s="27">
        <f t="shared" ref="D17:L17" si="0">SUM(D6:D16)</f>
        <v>745871609</v>
      </c>
      <c r="E17" s="28">
        <f t="shared" si="0"/>
        <v>533315241</v>
      </c>
      <c r="F17" s="29">
        <f t="shared" si="0"/>
        <v>188217386</v>
      </c>
      <c r="G17" s="27">
        <f t="shared" si="0"/>
        <v>245048331</v>
      </c>
      <c r="H17" s="30">
        <f t="shared" si="0"/>
        <v>245048331</v>
      </c>
      <c r="I17" s="29">
        <f t="shared" si="0"/>
        <v>493022995</v>
      </c>
      <c r="J17" s="31">
        <f t="shared" si="0"/>
        <v>90905807</v>
      </c>
      <c r="K17" s="27">
        <f t="shared" si="0"/>
        <v>164510387</v>
      </c>
      <c r="L17" s="28">
        <f t="shared" si="0"/>
        <v>187641841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-1009577</v>
      </c>
      <c r="D23" s="19">
        <v>-40200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-37474227</v>
      </c>
      <c r="D26" s="19">
        <v>-92684722</v>
      </c>
      <c r="E26" s="20">
        <v>-95988031</v>
      </c>
      <c r="F26" s="21">
        <v>-129356912</v>
      </c>
      <c r="G26" s="19">
        <v>-129356912</v>
      </c>
      <c r="H26" s="20">
        <v>-129356912</v>
      </c>
      <c r="I26" s="22">
        <v>-145634862</v>
      </c>
      <c r="J26" s="23">
        <v>-162802000</v>
      </c>
      <c r="K26" s="19">
        <v>-144155560</v>
      </c>
      <c r="L26" s="20">
        <v>-174530160</v>
      </c>
    </row>
    <row r="27" spans="1:12" ht="13.5" x14ac:dyDescent="0.25">
      <c r="A27" s="25" t="s">
        <v>40</v>
      </c>
      <c r="B27" s="26" t="s">
        <v>19</v>
      </c>
      <c r="C27" s="27">
        <f>SUM(C21:C26)</f>
        <v>-38483804</v>
      </c>
      <c r="D27" s="27">
        <f t="shared" ref="D27:L27" si="1">SUM(D21:D26)</f>
        <v>-92724922</v>
      </c>
      <c r="E27" s="28">
        <f t="shared" si="1"/>
        <v>-95988031</v>
      </c>
      <c r="F27" s="29">
        <f t="shared" si="1"/>
        <v>-129356912</v>
      </c>
      <c r="G27" s="27">
        <f t="shared" si="1"/>
        <v>-129356912</v>
      </c>
      <c r="H27" s="28">
        <f t="shared" si="1"/>
        <v>-129356912</v>
      </c>
      <c r="I27" s="30">
        <f t="shared" si="1"/>
        <v>-145634862</v>
      </c>
      <c r="J27" s="31">
        <f t="shared" si="1"/>
        <v>-162802000</v>
      </c>
      <c r="K27" s="27">
        <f t="shared" si="1"/>
        <v>-144155560</v>
      </c>
      <c r="L27" s="28">
        <f t="shared" si="1"/>
        <v>-174530160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755539153</v>
      </c>
      <c r="D38" s="33">
        <f t="shared" ref="D38:L38" si="3">+D17+D27+D36</f>
        <v>653146687</v>
      </c>
      <c r="E38" s="34">
        <f t="shared" si="3"/>
        <v>437327210</v>
      </c>
      <c r="F38" s="35">
        <f t="shared" si="3"/>
        <v>58860474</v>
      </c>
      <c r="G38" s="33">
        <f t="shared" si="3"/>
        <v>115691419</v>
      </c>
      <c r="H38" s="34">
        <f t="shared" si="3"/>
        <v>115691419</v>
      </c>
      <c r="I38" s="36">
        <f t="shared" si="3"/>
        <v>347388133</v>
      </c>
      <c r="J38" s="37">
        <f t="shared" si="3"/>
        <v>-71896193</v>
      </c>
      <c r="K38" s="33">
        <f t="shared" si="3"/>
        <v>20354827</v>
      </c>
      <c r="L38" s="34">
        <f t="shared" si="3"/>
        <v>13111681</v>
      </c>
    </row>
    <row r="39" spans="1:12" ht="13.5" x14ac:dyDescent="0.25">
      <c r="A39" s="24" t="s">
        <v>48</v>
      </c>
      <c r="B39" s="18" t="s">
        <v>49</v>
      </c>
      <c r="C39" s="33">
        <v>-85464092</v>
      </c>
      <c r="D39" s="33">
        <v>-9703118</v>
      </c>
      <c r="E39" s="34">
        <v>35760812</v>
      </c>
      <c r="F39" s="35">
        <v>27596893</v>
      </c>
      <c r="G39" s="33">
        <v>61230644</v>
      </c>
      <c r="H39" s="34">
        <v>61230644</v>
      </c>
      <c r="I39" s="36">
        <v>102074678</v>
      </c>
      <c r="J39" s="37">
        <v>141765201</v>
      </c>
      <c r="K39" s="33">
        <v>61108586</v>
      </c>
      <c r="L39" s="34">
        <v>65396958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670075061</v>
      </c>
      <c r="D40" s="45">
        <f t="shared" si="4"/>
        <v>643443569</v>
      </c>
      <c r="E40" s="46">
        <f t="shared" si="4"/>
        <v>473088022</v>
      </c>
      <c r="F40" s="47">
        <f t="shared" si="4"/>
        <v>86457367</v>
      </c>
      <c r="G40" s="45">
        <f t="shared" si="4"/>
        <v>176922063</v>
      </c>
      <c r="H40" s="46">
        <f t="shared" si="4"/>
        <v>176922063</v>
      </c>
      <c r="I40" s="48">
        <v>510450684</v>
      </c>
      <c r="J40" s="49">
        <f>+J38+J39</f>
        <v>69869008</v>
      </c>
      <c r="K40" s="45">
        <f>+K38+K39</f>
        <v>81463413</v>
      </c>
      <c r="L40" s="46">
        <f>+L38+L39</f>
        <v>78508639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2031199</v>
      </c>
      <c r="D8" s="19">
        <v>1497514</v>
      </c>
      <c r="E8" s="20">
        <v>362256</v>
      </c>
      <c r="F8" s="21">
        <v>1285000</v>
      </c>
      <c r="G8" s="19">
        <v>1135000</v>
      </c>
      <c r="H8" s="20">
        <v>1135000</v>
      </c>
      <c r="I8" s="22">
        <v>896952</v>
      </c>
      <c r="J8" s="23">
        <v>1171600</v>
      </c>
      <c r="K8" s="19">
        <v>1261900</v>
      </c>
      <c r="L8" s="20">
        <v>1258131</v>
      </c>
    </row>
    <row r="9" spans="1:12" ht="13.5" x14ac:dyDescent="0.25">
      <c r="A9" s="24" t="s">
        <v>24</v>
      </c>
      <c r="B9" s="18" t="s">
        <v>25</v>
      </c>
      <c r="C9" s="19">
        <v>345321678</v>
      </c>
      <c r="D9" s="19">
        <v>357988672</v>
      </c>
      <c r="E9" s="20">
        <v>379260134</v>
      </c>
      <c r="F9" s="21">
        <v>382748000</v>
      </c>
      <c r="G9" s="19">
        <v>382748000</v>
      </c>
      <c r="H9" s="20">
        <v>382748000</v>
      </c>
      <c r="I9" s="22">
        <v>380093933</v>
      </c>
      <c r="J9" s="23">
        <v>392732200</v>
      </c>
      <c r="K9" s="19">
        <v>400282300</v>
      </c>
      <c r="L9" s="20">
        <v>410736219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1803241</v>
      </c>
      <c r="F11" s="21">
        <v>0</v>
      </c>
      <c r="G11" s="19">
        <v>0</v>
      </c>
      <c r="H11" s="20">
        <v>0</v>
      </c>
      <c r="I11" s="22">
        <v>455916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74452609</v>
      </c>
      <c r="D14" s="19">
        <v>72364599</v>
      </c>
      <c r="E14" s="20">
        <v>-65974900</v>
      </c>
      <c r="F14" s="21">
        <v>0</v>
      </c>
      <c r="G14" s="19">
        <v>0</v>
      </c>
      <c r="H14" s="20">
        <v>0</v>
      </c>
      <c r="I14" s="22">
        <v>-75376197</v>
      </c>
      <c r="J14" s="23">
        <v>-341328252</v>
      </c>
      <c r="K14" s="19">
        <v>-345362130</v>
      </c>
      <c r="L14" s="20">
        <v>-617948043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-219700</v>
      </c>
      <c r="K15" s="19">
        <v>-182280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421805486</v>
      </c>
      <c r="D17" s="27">
        <f t="shared" ref="D17:L17" si="0">SUM(D6:D16)</f>
        <v>431850785</v>
      </c>
      <c r="E17" s="28">
        <f t="shared" si="0"/>
        <v>315450731</v>
      </c>
      <c r="F17" s="29">
        <f t="shared" si="0"/>
        <v>384033000</v>
      </c>
      <c r="G17" s="27">
        <f t="shared" si="0"/>
        <v>383883000</v>
      </c>
      <c r="H17" s="30">
        <f t="shared" si="0"/>
        <v>383883000</v>
      </c>
      <c r="I17" s="29">
        <f t="shared" si="0"/>
        <v>306070604</v>
      </c>
      <c r="J17" s="31">
        <f t="shared" si="0"/>
        <v>52355848</v>
      </c>
      <c r="K17" s="27">
        <f t="shared" si="0"/>
        <v>55999790</v>
      </c>
      <c r="L17" s="28">
        <f t="shared" si="0"/>
        <v>-205953693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-4785419</v>
      </c>
      <c r="D24" s="19">
        <v>-5294880</v>
      </c>
      <c r="E24" s="20">
        <v>0</v>
      </c>
      <c r="F24" s="21">
        <v>-58792091</v>
      </c>
      <c r="G24" s="19">
        <v>0</v>
      </c>
      <c r="H24" s="20">
        <v>0</v>
      </c>
      <c r="I24" s="22">
        <v>0</v>
      </c>
      <c r="J24" s="23">
        <v>-2843474</v>
      </c>
      <c r="K24" s="19">
        <v>0</v>
      </c>
      <c r="L24" s="20">
        <v>-2138753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-9344037</v>
      </c>
      <c r="D26" s="19">
        <v>-37295207</v>
      </c>
      <c r="E26" s="20">
        <v>-26042937</v>
      </c>
      <c r="F26" s="21">
        <v>-35410000</v>
      </c>
      <c r="G26" s="19">
        <v>-33619400</v>
      </c>
      <c r="H26" s="20">
        <v>-33619400</v>
      </c>
      <c r="I26" s="22">
        <v>-7690418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-14129456</v>
      </c>
      <c r="D27" s="27">
        <f t="shared" ref="D27:L27" si="1">SUM(D21:D26)</f>
        <v>-42590087</v>
      </c>
      <c r="E27" s="28">
        <f t="shared" si="1"/>
        <v>-26042937</v>
      </c>
      <c r="F27" s="29">
        <f t="shared" si="1"/>
        <v>-94202091</v>
      </c>
      <c r="G27" s="27">
        <f t="shared" si="1"/>
        <v>-33619400</v>
      </c>
      <c r="H27" s="28">
        <f t="shared" si="1"/>
        <v>-33619400</v>
      </c>
      <c r="I27" s="30">
        <f t="shared" si="1"/>
        <v>-7690418</v>
      </c>
      <c r="J27" s="31">
        <f t="shared" si="1"/>
        <v>-2843474</v>
      </c>
      <c r="K27" s="27">
        <f t="shared" si="1"/>
        <v>0</v>
      </c>
      <c r="L27" s="28">
        <f t="shared" si="1"/>
        <v>-2138753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650581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650581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408326611</v>
      </c>
      <c r="D38" s="33">
        <f t="shared" ref="D38:L38" si="3">+D17+D27+D36</f>
        <v>389260698</v>
      </c>
      <c r="E38" s="34">
        <f t="shared" si="3"/>
        <v>289407794</v>
      </c>
      <c r="F38" s="35">
        <f t="shared" si="3"/>
        <v>289830909</v>
      </c>
      <c r="G38" s="33">
        <f t="shared" si="3"/>
        <v>350263600</v>
      </c>
      <c r="H38" s="34">
        <f t="shared" si="3"/>
        <v>350263600</v>
      </c>
      <c r="I38" s="36">
        <f t="shared" si="3"/>
        <v>298380186</v>
      </c>
      <c r="J38" s="37">
        <f t="shared" si="3"/>
        <v>49512374</v>
      </c>
      <c r="K38" s="33">
        <f t="shared" si="3"/>
        <v>55999790</v>
      </c>
      <c r="L38" s="34">
        <f t="shared" si="3"/>
        <v>-208092446</v>
      </c>
    </row>
    <row r="39" spans="1:12" ht="13.5" x14ac:dyDescent="0.25">
      <c r="A39" s="24" t="s">
        <v>48</v>
      </c>
      <c r="B39" s="18" t="s">
        <v>49</v>
      </c>
      <c r="C39" s="33">
        <v>324514032</v>
      </c>
      <c r="D39" s="33">
        <v>157600883</v>
      </c>
      <c r="E39" s="34">
        <v>15070852</v>
      </c>
      <c r="F39" s="35">
        <v>387963092</v>
      </c>
      <c r="G39" s="33">
        <v>387963092</v>
      </c>
      <c r="H39" s="34">
        <v>387963092</v>
      </c>
      <c r="I39" s="36">
        <v>-38578390</v>
      </c>
      <c r="J39" s="37">
        <v>499876907</v>
      </c>
      <c r="K39" s="33">
        <v>475689619</v>
      </c>
      <c r="L39" s="34">
        <v>479253309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732840643</v>
      </c>
      <c r="D40" s="45">
        <f t="shared" si="4"/>
        <v>546861581</v>
      </c>
      <c r="E40" s="46">
        <f t="shared" si="4"/>
        <v>304478646</v>
      </c>
      <c r="F40" s="47">
        <f t="shared" si="4"/>
        <v>677794001</v>
      </c>
      <c r="G40" s="45">
        <f t="shared" si="4"/>
        <v>738226692</v>
      </c>
      <c r="H40" s="46">
        <f t="shared" si="4"/>
        <v>738226692</v>
      </c>
      <c r="I40" s="48">
        <v>228125456</v>
      </c>
      <c r="J40" s="49">
        <f>+J38+J39</f>
        <v>549389281</v>
      </c>
      <c r="K40" s="45">
        <f>+K38+K39</f>
        <v>531689409</v>
      </c>
      <c r="L40" s="46">
        <f>+L38+L39</f>
        <v>271160863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609721</v>
      </c>
      <c r="E6" s="20">
        <v>11064039</v>
      </c>
      <c r="F6" s="21">
        <v>106250000</v>
      </c>
      <c r="G6" s="19">
        <v>100000000</v>
      </c>
      <c r="H6" s="20">
        <v>100000000</v>
      </c>
      <c r="I6" s="22">
        <v>81702126</v>
      </c>
      <c r="J6" s="23">
        <v>150422256</v>
      </c>
      <c r="K6" s="19">
        <v>150422256</v>
      </c>
      <c r="L6" s="20">
        <v>150422256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33620192</v>
      </c>
      <c r="E7" s="20">
        <v>168598254</v>
      </c>
      <c r="F7" s="21">
        <v>250971564</v>
      </c>
      <c r="G7" s="19">
        <v>263333555</v>
      </c>
      <c r="H7" s="20">
        <v>263333555</v>
      </c>
      <c r="I7" s="22">
        <v>124584575</v>
      </c>
      <c r="J7" s="23">
        <v>300936816</v>
      </c>
      <c r="K7" s="19">
        <v>300936816</v>
      </c>
      <c r="L7" s="20">
        <v>300936816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635404</v>
      </c>
      <c r="E8" s="20">
        <v>-3553200</v>
      </c>
      <c r="F8" s="21">
        <v>17499996</v>
      </c>
      <c r="G8" s="19">
        <v>17499996</v>
      </c>
      <c r="H8" s="20">
        <v>17499996</v>
      </c>
      <c r="I8" s="22">
        <v>78324171</v>
      </c>
      <c r="J8" s="23">
        <v>35729964</v>
      </c>
      <c r="K8" s="19">
        <v>35729964</v>
      </c>
      <c r="L8" s="20">
        <v>35729964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123340</v>
      </c>
      <c r="E9" s="20">
        <v>111374850</v>
      </c>
      <c r="F9" s="21">
        <v>170400996</v>
      </c>
      <c r="G9" s="19">
        <v>175035996</v>
      </c>
      <c r="H9" s="20">
        <v>175035996</v>
      </c>
      <c r="I9" s="22">
        <v>5186000</v>
      </c>
      <c r="J9" s="23">
        <v>192866004</v>
      </c>
      <c r="K9" s="19">
        <v>210177996</v>
      </c>
      <c r="L9" s="20">
        <v>229322004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12500000</v>
      </c>
      <c r="F10" s="21">
        <v>74982000</v>
      </c>
      <c r="G10" s="19">
        <v>84982000</v>
      </c>
      <c r="H10" s="20">
        <v>84982000</v>
      </c>
      <c r="I10" s="22">
        <v>475725</v>
      </c>
      <c r="J10" s="23">
        <v>115907004</v>
      </c>
      <c r="K10" s="19">
        <v>115907004</v>
      </c>
      <c r="L10" s="20">
        <v>115907004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3451</v>
      </c>
      <c r="E11" s="20">
        <v>184053</v>
      </c>
      <c r="F11" s="21">
        <v>2500000</v>
      </c>
      <c r="G11" s="19">
        <v>2500000</v>
      </c>
      <c r="H11" s="20">
        <v>2500000</v>
      </c>
      <c r="I11" s="22">
        <v>131479</v>
      </c>
      <c r="J11" s="23">
        <v>491700</v>
      </c>
      <c r="K11" s="19">
        <v>513324</v>
      </c>
      <c r="L11" s="20">
        <v>536436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243301288</v>
      </c>
      <c r="E14" s="20">
        <v>-37571886</v>
      </c>
      <c r="F14" s="21">
        <v>-520045643</v>
      </c>
      <c r="G14" s="19">
        <v>-520045643</v>
      </c>
      <c r="H14" s="20">
        <v>-520045643</v>
      </c>
      <c r="I14" s="22">
        <v>-203987075</v>
      </c>
      <c r="J14" s="23">
        <v>-666251268</v>
      </c>
      <c r="K14" s="19">
        <v>-666251268</v>
      </c>
      <c r="L14" s="20">
        <v>-666251268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-9999996</v>
      </c>
      <c r="G15" s="19">
        <v>-18943651</v>
      </c>
      <c r="H15" s="20">
        <v>-18943651</v>
      </c>
      <c r="I15" s="22">
        <v>0</v>
      </c>
      <c r="J15" s="23">
        <v>-30000000</v>
      </c>
      <c r="K15" s="19">
        <v>-30000000</v>
      </c>
      <c r="L15" s="20">
        <v>-30000000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278293396</v>
      </c>
      <c r="E17" s="28">
        <f t="shared" si="0"/>
        <v>262596110</v>
      </c>
      <c r="F17" s="29">
        <f t="shared" si="0"/>
        <v>92558917</v>
      </c>
      <c r="G17" s="27">
        <f t="shared" si="0"/>
        <v>104362253</v>
      </c>
      <c r="H17" s="30">
        <f t="shared" si="0"/>
        <v>104362253</v>
      </c>
      <c r="I17" s="29">
        <f t="shared" si="0"/>
        <v>86417001</v>
      </c>
      <c r="J17" s="31">
        <f t="shared" si="0"/>
        <v>100102476</v>
      </c>
      <c r="K17" s="27">
        <f t="shared" si="0"/>
        <v>117436092</v>
      </c>
      <c r="L17" s="28">
        <f t="shared" si="0"/>
        <v>136603212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-54858892</v>
      </c>
      <c r="E26" s="20">
        <v>-67671794</v>
      </c>
      <c r="F26" s="21">
        <v>-83582904</v>
      </c>
      <c r="G26" s="19">
        <v>-94572899</v>
      </c>
      <c r="H26" s="20">
        <v>-94572899</v>
      </c>
      <c r="I26" s="22">
        <v>-90140259</v>
      </c>
      <c r="J26" s="23">
        <v>-125861700</v>
      </c>
      <c r="K26" s="19">
        <v>-125861700</v>
      </c>
      <c r="L26" s="20">
        <v>-125861700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-54858892</v>
      </c>
      <c r="E27" s="28">
        <f t="shared" si="1"/>
        <v>-67671794</v>
      </c>
      <c r="F27" s="29">
        <f t="shared" si="1"/>
        <v>-83582904</v>
      </c>
      <c r="G27" s="27">
        <f t="shared" si="1"/>
        <v>-94572899</v>
      </c>
      <c r="H27" s="28">
        <f t="shared" si="1"/>
        <v>-94572899</v>
      </c>
      <c r="I27" s="30">
        <f t="shared" si="1"/>
        <v>-90140259</v>
      </c>
      <c r="J27" s="31">
        <f t="shared" si="1"/>
        <v>-125861700</v>
      </c>
      <c r="K27" s="27">
        <f t="shared" si="1"/>
        <v>-125861700</v>
      </c>
      <c r="L27" s="28">
        <f t="shared" si="1"/>
        <v>-125861700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-10023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-10023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223434504</v>
      </c>
      <c r="E38" s="34">
        <f t="shared" si="3"/>
        <v>194924316</v>
      </c>
      <c r="F38" s="35">
        <f t="shared" si="3"/>
        <v>8976013</v>
      </c>
      <c r="G38" s="33">
        <f t="shared" si="3"/>
        <v>9789354</v>
      </c>
      <c r="H38" s="34">
        <f t="shared" si="3"/>
        <v>9789354</v>
      </c>
      <c r="I38" s="36">
        <f t="shared" si="3"/>
        <v>-3733281</v>
      </c>
      <c r="J38" s="37">
        <f t="shared" si="3"/>
        <v>-25759224</v>
      </c>
      <c r="K38" s="33">
        <f t="shared" si="3"/>
        <v>-8425608</v>
      </c>
      <c r="L38" s="34">
        <f t="shared" si="3"/>
        <v>10741512</v>
      </c>
    </row>
    <row r="39" spans="1:12" ht="13.5" x14ac:dyDescent="0.25">
      <c r="A39" s="24" t="s">
        <v>48</v>
      </c>
      <c r="B39" s="18" t="s">
        <v>49</v>
      </c>
      <c r="C39" s="33">
        <v>34923638</v>
      </c>
      <c r="D39" s="33">
        <v>39045919</v>
      </c>
      <c r="E39" s="34">
        <v>249795230</v>
      </c>
      <c r="F39" s="35">
        <v>6036773</v>
      </c>
      <c r="G39" s="33">
        <v>2435067</v>
      </c>
      <c r="H39" s="34">
        <v>2435067</v>
      </c>
      <c r="I39" s="36">
        <v>65856885</v>
      </c>
      <c r="J39" s="37">
        <v>11637000</v>
      </c>
      <c r="K39" s="33">
        <v>6384720</v>
      </c>
      <c r="L39" s="34">
        <v>18430860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34923638</v>
      </c>
      <c r="D40" s="45">
        <f t="shared" si="4"/>
        <v>262480423</v>
      </c>
      <c r="E40" s="46">
        <f t="shared" si="4"/>
        <v>444719546</v>
      </c>
      <c r="F40" s="47">
        <f t="shared" si="4"/>
        <v>15012786</v>
      </c>
      <c r="G40" s="45">
        <f t="shared" si="4"/>
        <v>12224421</v>
      </c>
      <c r="H40" s="46">
        <f t="shared" si="4"/>
        <v>12224421</v>
      </c>
      <c r="I40" s="48">
        <v>63628087</v>
      </c>
      <c r="J40" s="49">
        <f>+J38+J39</f>
        <v>-14122224</v>
      </c>
      <c r="K40" s="45">
        <f>+K38+K39</f>
        <v>-2040888</v>
      </c>
      <c r="L40" s="46">
        <f>+L38+L39</f>
        <v>29172372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30727651</v>
      </c>
      <c r="F6" s="21">
        <v>101318252</v>
      </c>
      <c r="G6" s="19">
        <v>91859656</v>
      </c>
      <c r="H6" s="20">
        <v>91859656</v>
      </c>
      <c r="I6" s="22">
        <v>129102488</v>
      </c>
      <c r="J6" s="23">
        <v>158906374</v>
      </c>
      <c r="K6" s="19">
        <v>127921641</v>
      </c>
      <c r="L6" s="20">
        <v>132053114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116886301</v>
      </c>
      <c r="F7" s="21">
        <v>172375924</v>
      </c>
      <c r="G7" s="19">
        <v>167357472</v>
      </c>
      <c r="H7" s="20">
        <v>167357472</v>
      </c>
      <c r="I7" s="22">
        <v>142485355</v>
      </c>
      <c r="J7" s="23">
        <v>243706786</v>
      </c>
      <c r="K7" s="19">
        <v>265650631</v>
      </c>
      <c r="L7" s="20">
        <v>300947100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924913308</v>
      </c>
      <c r="F8" s="21">
        <v>110336993</v>
      </c>
      <c r="G8" s="19">
        <v>158969414</v>
      </c>
      <c r="H8" s="20">
        <v>158969414</v>
      </c>
      <c r="I8" s="22">
        <v>1682798663</v>
      </c>
      <c r="J8" s="23">
        <v>-122682418</v>
      </c>
      <c r="K8" s="19">
        <v>29610017</v>
      </c>
      <c r="L8" s="20">
        <v>52129644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686594892</v>
      </c>
      <c r="G9" s="19">
        <v>686594892</v>
      </c>
      <c r="H9" s="20">
        <v>686594892</v>
      </c>
      <c r="I9" s="22">
        <v>11895000</v>
      </c>
      <c r="J9" s="23">
        <v>768876180</v>
      </c>
      <c r="K9" s="19">
        <v>818545164</v>
      </c>
      <c r="L9" s="20">
        <v>885994972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49537729</v>
      </c>
      <c r="F10" s="21">
        <v>355025280</v>
      </c>
      <c r="G10" s="19">
        <v>355025280</v>
      </c>
      <c r="H10" s="20">
        <v>355025280</v>
      </c>
      <c r="I10" s="22">
        <v>382650057</v>
      </c>
      <c r="J10" s="23">
        <v>485581440</v>
      </c>
      <c r="K10" s="19">
        <v>360192040</v>
      </c>
      <c r="L10" s="20">
        <v>302881040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-30656952</v>
      </c>
      <c r="G11" s="19">
        <v>-30656952</v>
      </c>
      <c r="H11" s="20">
        <v>-30656952</v>
      </c>
      <c r="I11" s="22">
        <v>0</v>
      </c>
      <c r="J11" s="23">
        <v>5750738</v>
      </c>
      <c r="K11" s="19">
        <v>6003770</v>
      </c>
      <c r="L11" s="20">
        <v>6273940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6201281</v>
      </c>
      <c r="F14" s="21">
        <v>-976407963</v>
      </c>
      <c r="G14" s="19">
        <v>-976407963</v>
      </c>
      <c r="H14" s="20">
        <v>-976407963</v>
      </c>
      <c r="I14" s="22">
        <v>-187425036</v>
      </c>
      <c r="J14" s="23">
        <v>-439462009</v>
      </c>
      <c r="K14" s="19">
        <v>-640024537</v>
      </c>
      <c r="L14" s="20">
        <v>-693606607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-553012</v>
      </c>
      <c r="G15" s="19">
        <v>-553012</v>
      </c>
      <c r="H15" s="20">
        <v>-553012</v>
      </c>
      <c r="I15" s="22">
        <v>0</v>
      </c>
      <c r="J15" s="23">
        <v>-579557</v>
      </c>
      <c r="K15" s="19">
        <v>-605057</v>
      </c>
      <c r="L15" s="20">
        <v>-632285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1128266270</v>
      </c>
      <c r="F17" s="29">
        <f t="shared" si="0"/>
        <v>418033414</v>
      </c>
      <c r="G17" s="27">
        <f t="shared" si="0"/>
        <v>452188787</v>
      </c>
      <c r="H17" s="30">
        <f t="shared" si="0"/>
        <v>452188787</v>
      </c>
      <c r="I17" s="29">
        <f t="shared" si="0"/>
        <v>2161506527</v>
      </c>
      <c r="J17" s="31">
        <f t="shared" si="0"/>
        <v>1100097534</v>
      </c>
      <c r="K17" s="27">
        <f t="shared" si="0"/>
        <v>967293669</v>
      </c>
      <c r="L17" s="28">
        <f t="shared" si="0"/>
        <v>986040918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24307</v>
      </c>
      <c r="D23" s="19">
        <v>11956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-54172007</v>
      </c>
      <c r="F26" s="21">
        <v>-458536153</v>
      </c>
      <c r="G26" s="19">
        <v>-428784146</v>
      </c>
      <c r="H26" s="20">
        <v>-428784146</v>
      </c>
      <c r="I26" s="22">
        <v>-308829305</v>
      </c>
      <c r="J26" s="23">
        <v>-579823601</v>
      </c>
      <c r="K26" s="19">
        <v>-424110083</v>
      </c>
      <c r="L26" s="20">
        <v>-418413610</v>
      </c>
    </row>
    <row r="27" spans="1:12" ht="13.5" x14ac:dyDescent="0.25">
      <c r="A27" s="25" t="s">
        <v>40</v>
      </c>
      <c r="B27" s="26" t="s">
        <v>19</v>
      </c>
      <c r="C27" s="27">
        <f>SUM(C21:C26)</f>
        <v>24307</v>
      </c>
      <c r="D27" s="27">
        <f t="shared" ref="D27:L27" si="1">SUM(D21:D26)</f>
        <v>11956</v>
      </c>
      <c r="E27" s="28">
        <f t="shared" si="1"/>
        <v>-54172007</v>
      </c>
      <c r="F27" s="29">
        <f t="shared" si="1"/>
        <v>-458536153</v>
      </c>
      <c r="G27" s="27">
        <f t="shared" si="1"/>
        <v>-428784146</v>
      </c>
      <c r="H27" s="28">
        <f t="shared" si="1"/>
        <v>-428784146</v>
      </c>
      <c r="I27" s="30">
        <f t="shared" si="1"/>
        <v>-308829305</v>
      </c>
      <c r="J27" s="31">
        <f t="shared" si="1"/>
        <v>-579823601</v>
      </c>
      <c r="K27" s="27">
        <f t="shared" si="1"/>
        <v>-424110083</v>
      </c>
      <c r="L27" s="28">
        <f t="shared" si="1"/>
        <v>-418413610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275532</v>
      </c>
      <c r="K33" s="19">
        <v>288758</v>
      </c>
      <c r="L33" s="20">
        <v>301752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-698657</v>
      </c>
      <c r="K35" s="19">
        <v>-729397</v>
      </c>
      <c r="L35" s="20">
        <v>-762220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-423125</v>
      </c>
      <c r="K36" s="27">
        <f t="shared" si="2"/>
        <v>-440639</v>
      </c>
      <c r="L36" s="28">
        <f t="shared" si="2"/>
        <v>-460468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24307</v>
      </c>
      <c r="D38" s="33">
        <f t="shared" ref="D38:L38" si="3">+D17+D27+D36</f>
        <v>11956</v>
      </c>
      <c r="E38" s="34">
        <f t="shared" si="3"/>
        <v>1074094263</v>
      </c>
      <c r="F38" s="35">
        <f t="shared" si="3"/>
        <v>-40502739</v>
      </c>
      <c r="G38" s="33">
        <f t="shared" si="3"/>
        <v>23404641</v>
      </c>
      <c r="H38" s="34">
        <f t="shared" si="3"/>
        <v>23404641</v>
      </c>
      <c r="I38" s="36">
        <f t="shared" si="3"/>
        <v>1852677222</v>
      </c>
      <c r="J38" s="37">
        <f t="shared" si="3"/>
        <v>519850808</v>
      </c>
      <c r="K38" s="33">
        <f t="shared" si="3"/>
        <v>542742947</v>
      </c>
      <c r="L38" s="34">
        <f t="shared" si="3"/>
        <v>567166840</v>
      </c>
    </row>
    <row r="39" spans="1:12" ht="13.5" x14ac:dyDescent="0.25">
      <c r="A39" s="24" t="s">
        <v>48</v>
      </c>
      <c r="B39" s="18" t="s">
        <v>49</v>
      </c>
      <c r="C39" s="33">
        <v>206594311</v>
      </c>
      <c r="D39" s="33">
        <v>205822073</v>
      </c>
      <c r="E39" s="34">
        <v>218737222</v>
      </c>
      <c r="F39" s="35">
        <v>220363045</v>
      </c>
      <c r="G39" s="33">
        <v>246618418</v>
      </c>
      <c r="H39" s="34">
        <v>246618418</v>
      </c>
      <c r="I39" s="36">
        <v>0</v>
      </c>
      <c r="J39" s="37">
        <v>256115403</v>
      </c>
      <c r="K39" s="33">
        <v>261578426</v>
      </c>
      <c r="L39" s="34">
        <v>262061735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206618618</v>
      </c>
      <c r="D40" s="45">
        <f t="shared" si="4"/>
        <v>205834029</v>
      </c>
      <c r="E40" s="46">
        <f t="shared" si="4"/>
        <v>1292831485</v>
      </c>
      <c r="F40" s="47">
        <f t="shared" si="4"/>
        <v>179860306</v>
      </c>
      <c r="G40" s="45">
        <f t="shared" si="4"/>
        <v>270023059</v>
      </c>
      <c r="H40" s="46">
        <f t="shared" si="4"/>
        <v>270023059</v>
      </c>
      <c r="I40" s="48">
        <v>2099295640</v>
      </c>
      <c r="J40" s="49">
        <f>+J38+J39</f>
        <v>775966211</v>
      </c>
      <c r="K40" s="45">
        <f>+K38+K39</f>
        <v>804321373</v>
      </c>
      <c r="L40" s="46">
        <f>+L38+L39</f>
        <v>829228575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116859786</v>
      </c>
      <c r="G6" s="19">
        <v>116859845</v>
      </c>
      <c r="H6" s="20">
        <v>116859845</v>
      </c>
      <c r="I6" s="22">
        <v>0</v>
      </c>
      <c r="J6" s="23">
        <v>122702837</v>
      </c>
      <c r="K6" s="19">
        <v>126383922</v>
      </c>
      <c r="L6" s="20">
        <v>128911601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35394634</v>
      </c>
      <c r="G7" s="19">
        <v>26520648</v>
      </c>
      <c r="H7" s="20">
        <v>26520648</v>
      </c>
      <c r="I7" s="22">
        <v>0</v>
      </c>
      <c r="J7" s="23">
        <v>63065552</v>
      </c>
      <c r="K7" s="19">
        <v>62090326</v>
      </c>
      <c r="L7" s="20">
        <v>62663973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87765423</v>
      </c>
      <c r="G8" s="19">
        <v>295987022</v>
      </c>
      <c r="H8" s="20">
        <v>295987022</v>
      </c>
      <c r="I8" s="22">
        <v>0</v>
      </c>
      <c r="J8" s="23">
        <v>146480923</v>
      </c>
      <c r="K8" s="19">
        <v>75381206</v>
      </c>
      <c r="L8" s="20">
        <v>81288826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891974000</v>
      </c>
      <c r="G9" s="19">
        <v>891974000</v>
      </c>
      <c r="H9" s="20">
        <v>891974000</v>
      </c>
      <c r="I9" s="22">
        <v>0</v>
      </c>
      <c r="J9" s="23">
        <v>993163000</v>
      </c>
      <c r="K9" s="19">
        <v>1049297000</v>
      </c>
      <c r="L9" s="20">
        <v>1122205000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456689000</v>
      </c>
      <c r="G10" s="19">
        <v>456689000</v>
      </c>
      <c r="H10" s="20">
        <v>456689000</v>
      </c>
      <c r="I10" s="22">
        <v>0</v>
      </c>
      <c r="J10" s="23">
        <v>489851000</v>
      </c>
      <c r="K10" s="19">
        <v>451242000</v>
      </c>
      <c r="L10" s="20">
        <v>472934000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52886400</v>
      </c>
      <c r="G11" s="19">
        <v>52886400</v>
      </c>
      <c r="H11" s="20">
        <v>52886400</v>
      </c>
      <c r="I11" s="22">
        <v>0</v>
      </c>
      <c r="J11" s="23">
        <v>55530720</v>
      </c>
      <c r="K11" s="19">
        <v>57196642</v>
      </c>
      <c r="L11" s="20">
        <v>58340574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-400</v>
      </c>
      <c r="F14" s="21">
        <v>-1029828330</v>
      </c>
      <c r="G14" s="19">
        <v>-943873329</v>
      </c>
      <c r="H14" s="20">
        <v>-943873329</v>
      </c>
      <c r="I14" s="22">
        <v>0</v>
      </c>
      <c r="J14" s="23">
        <v>-1032039904</v>
      </c>
      <c r="K14" s="19">
        <v>-1038105741</v>
      </c>
      <c r="L14" s="20">
        <v>-1076787866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-20000000</v>
      </c>
      <c r="G15" s="19">
        <v>-7100000</v>
      </c>
      <c r="H15" s="20">
        <v>-7100000</v>
      </c>
      <c r="I15" s="22">
        <v>0</v>
      </c>
      <c r="J15" s="23">
        <v>-500000</v>
      </c>
      <c r="K15" s="19">
        <v>-7678650</v>
      </c>
      <c r="L15" s="20">
        <v>-7832223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-4000000</v>
      </c>
      <c r="G16" s="19">
        <v>-4000000</v>
      </c>
      <c r="H16" s="20">
        <v>-4000000</v>
      </c>
      <c r="I16" s="22">
        <v>0</v>
      </c>
      <c r="J16" s="23">
        <v>-8750000</v>
      </c>
      <c r="K16" s="19">
        <v>-3305209</v>
      </c>
      <c r="L16" s="20">
        <v>-3364313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-400</v>
      </c>
      <c r="F17" s="29">
        <f t="shared" si="0"/>
        <v>587740913</v>
      </c>
      <c r="G17" s="27">
        <f t="shared" si="0"/>
        <v>885943586</v>
      </c>
      <c r="H17" s="30">
        <f t="shared" si="0"/>
        <v>885943586</v>
      </c>
      <c r="I17" s="29">
        <f t="shared" si="0"/>
        <v>0</v>
      </c>
      <c r="J17" s="31">
        <f t="shared" si="0"/>
        <v>829504128</v>
      </c>
      <c r="K17" s="27">
        <f t="shared" si="0"/>
        <v>772501496</v>
      </c>
      <c r="L17" s="28">
        <f t="shared" si="0"/>
        <v>838359572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501900</v>
      </c>
      <c r="G21" s="39">
        <v>1371860</v>
      </c>
      <c r="H21" s="40">
        <v>1371860</v>
      </c>
      <c r="I21" s="22">
        <v>0</v>
      </c>
      <c r="J21" s="41">
        <v>1844746</v>
      </c>
      <c r="K21" s="39">
        <v>1933294</v>
      </c>
      <c r="L21" s="40">
        <v>2026092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-742320316</v>
      </c>
      <c r="G26" s="19">
        <v>-752693185</v>
      </c>
      <c r="H26" s="20">
        <v>-752693185</v>
      </c>
      <c r="I26" s="22">
        <v>0</v>
      </c>
      <c r="J26" s="23">
        <v>-722851001</v>
      </c>
      <c r="K26" s="19">
        <v>-186211000</v>
      </c>
      <c r="L26" s="20">
        <v>-265111628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-741818416</v>
      </c>
      <c r="G27" s="27">
        <f t="shared" si="1"/>
        <v>-751321325</v>
      </c>
      <c r="H27" s="28">
        <f t="shared" si="1"/>
        <v>-751321325</v>
      </c>
      <c r="I27" s="30">
        <f t="shared" si="1"/>
        <v>0</v>
      </c>
      <c r="J27" s="31">
        <f t="shared" si="1"/>
        <v>-721006255</v>
      </c>
      <c r="K27" s="27">
        <f t="shared" si="1"/>
        <v>-184277706</v>
      </c>
      <c r="L27" s="28">
        <f t="shared" si="1"/>
        <v>-263085536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-400</v>
      </c>
      <c r="F38" s="35">
        <f t="shared" si="3"/>
        <v>-154077503</v>
      </c>
      <c r="G38" s="33">
        <f t="shared" si="3"/>
        <v>134622261</v>
      </c>
      <c r="H38" s="34">
        <f t="shared" si="3"/>
        <v>134622261</v>
      </c>
      <c r="I38" s="36">
        <f t="shared" si="3"/>
        <v>0</v>
      </c>
      <c r="J38" s="37">
        <f t="shared" si="3"/>
        <v>108497873</v>
      </c>
      <c r="K38" s="33">
        <f t="shared" si="3"/>
        <v>588223790</v>
      </c>
      <c r="L38" s="34">
        <f t="shared" si="3"/>
        <v>575274036</v>
      </c>
    </row>
    <row r="39" spans="1:12" ht="13.5" x14ac:dyDescent="0.25">
      <c r="A39" s="24" t="s">
        <v>48</v>
      </c>
      <c r="B39" s="18" t="s">
        <v>49</v>
      </c>
      <c r="C39" s="33">
        <v>-278251</v>
      </c>
      <c r="D39" s="33">
        <v>0</v>
      </c>
      <c r="E39" s="34">
        <v>2491143</v>
      </c>
      <c r="F39" s="35">
        <v>204403342</v>
      </c>
      <c r="G39" s="33">
        <v>328519769</v>
      </c>
      <c r="H39" s="34">
        <v>328519769</v>
      </c>
      <c r="I39" s="36">
        <v>-3107902</v>
      </c>
      <c r="J39" s="37">
        <v>328519769</v>
      </c>
      <c r="K39" s="33">
        <v>344945757</v>
      </c>
      <c r="L39" s="34">
        <v>362193045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-278251</v>
      </c>
      <c r="D40" s="45">
        <f t="shared" si="4"/>
        <v>0</v>
      </c>
      <c r="E40" s="46">
        <f t="shared" si="4"/>
        <v>2490743</v>
      </c>
      <c r="F40" s="47">
        <f t="shared" si="4"/>
        <v>50325839</v>
      </c>
      <c r="G40" s="45">
        <f t="shared" si="4"/>
        <v>463142030</v>
      </c>
      <c r="H40" s="46">
        <f t="shared" si="4"/>
        <v>463142030</v>
      </c>
      <c r="I40" s="48">
        <v>-10834578</v>
      </c>
      <c r="J40" s="49">
        <f>+J38+J39</f>
        <v>437017642</v>
      </c>
      <c r="K40" s="45">
        <f>+K38+K39</f>
        <v>933169547</v>
      </c>
      <c r="L40" s="46">
        <f>+L38+L39</f>
        <v>937467081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428299791</v>
      </c>
      <c r="F6" s="21">
        <v>705807910</v>
      </c>
      <c r="G6" s="19">
        <v>705807910</v>
      </c>
      <c r="H6" s="20">
        <v>705807910</v>
      </c>
      <c r="I6" s="22">
        <v>720401329</v>
      </c>
      <c r="J6" s="23">
        <v>771449754</v>
      </c>
      <c r="K6" s="19">
        <v>825451236</v>
      </c>
      <c r="L6" s="20">
        <v>883232823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807542548</v>
      </c>
      <c r="F7" s="21">
        <v>1630326624</v>
      </c>
      <c r="G7" s="19">
        <v>1630326624</v>
      </c>
      <c r="H7" s="20">
        <v>1630326624</v>
      </c>
      <c r="I7" s="22">
        <v>1501368284</v>
      </c>
      <c r="J7" s="23">
        <v>1791759807</v>
      </c>
      <c r="K7" s="19">
        <v>1895962442</v>
      </c>
      <c r="L7" s="20">
        <v>2012991228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718343562</v>
      </c>
      <c r="F8" s="21">
        <v>160672100</v>
      </c>
      <c r="G8" s="19">
        <v>162882655</v>
      </c>
      <c r="H8" s="20">
        <v>162882655</v>
      </c>
      <c r="I8" s="22">
        <v>996998756</v>
      </c>
      <c r="J8" s="23">
        <v>193563428</v>
      </c>
      <c r="K8" s="19">
        <v>265675963</v>
      </c>
      <c r="L8" s="20">
        <v>301618888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5575000</v>
      </c>
      <c r="F9" s="21">
        <v>850096000</v>
      </c>
      <c r="G9" s="19">
        <v>850096000</v>
      </c>
      <c r="H9" s="20">
        <v>850096000</v>
      </c>
      <c r="I9" s="22">
        <v>13586000</v>
      </c>
      <c r="J9" s="23">
        <v>963947000</v>
      </c>
      <c r="K9" s="19">
        <v>1040329000</v>
      </c>
      <c r="L9" s="20">
        <v>1133958000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225941000</v>
      </c>
      <c r="F10" s="21">
        <v>493135000</v>
      </c>
      <c r="G10" s="19">
        <v>466288000</v>
      </c>
      <c r="H10" s="20">
        <v>466288000</v>
      </c>
      <c r="I10" s="22">
        <v>644544000</v>
      </c>
      <c r="J10" s="23">
        <v>480021000</v>
      </c>
      <c r="K10" s="19">
        <v>572319000</v>
      </c>
      <c r="L10" s="20">
        <v>649998000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-3033505539</v>
      </c>
      <c r="F14" s="21">
        <v>-3079784837</v>
      </c>
      <c r="G14" s="19">
        <v>-3079784837</v>
      </c>
      <c r="H14" s="20">
        <v>-3079784837</v>
      </c>
      <c r="I14" s="22">
        <v>-6536980878</v>
      </c>
      <c r="J14" s="23">
        <v>-3444838308</v>
      </c>
      <c r="K14" s="19">
        <v>-3729140556</v>
      </c>
      <c r="L14" s="20">
        <v>-3954222989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-29377272</v>
      </c>
      <c r="G15" s="19">
        <v>-29377272</v>
      </c>
      <c r="H15" s="20">
        <v>-29377272</v>
      </c>
      <c r="I15" s="22">
        <v>0</v>
      </c>
      <c r="J15" s="23">
        <v>-34847090</v>
      </c>
      <c r="K15" s="19">
        <v>-35544032</v>
      </c>
      <c r="L15" s="20">
        <v>-36254913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-847803638</v>
      </c>
      <c r="F17" s="29">
        <f t="shared" si="0"/>
        <v>730875525</v>
      </c>
      <c r="G17" s="27">
        <f t="shared" si="0"/>
        <v>706239080</v>
      </c>
      <c r="H17" s="30">
        <f t="shared" si="0"/>
        <v>706239080</v>
      </c>
      <c r="I17" s="29">
        <f t="shared" si="0"/>
        <v>-2660082509</v>
      </c>
      <c r="J17" s="31">
        <f t="shared" si="0"/>
        <v>721055591</v>
      </c>
      <c r="K17" s="27">
        <f t="shared" si="0"/>
        <v>835053053</v>
      </c>
      <c r="L17" s="28">
        <f t="shared" si="0"/>
        <v>991321037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1261263</v>
      </c>
      <c r="D23" s="19">
        <v>-54378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18397544</v>
      </c>
      <c r="D24" s="19">
        <v>-1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-282268251</v>
      </c>
      <c r="F26" s="21">
        <v>-617205000</v>
      </c>
      <c r="G26" s="19">
        <v>-617205000</v>
      </c>
      <c r="H26" s="20">
        <v>-617205000</v>
      </c>
      <c r="I26" s="22">
        <v>-405329966</v>
      </c>
      <c r="J26" s="23">
        <v>-652820801</v>
      </c>
      <c r="K26" s="19">
        <v>-857781958</v>
      </c>
      <c r="L26" s="20">
        <v>-959551008</v>
      </c>
    </row>
    <row r="27" spans="1:12" ht="13.5" x14ac:dyDescent="0.25">
      <c r="A27" s="25" t="s">
        <v>40</v>
      </c>
      <c r="B27" s="26" t="s">
        <v>19</v>
      </c>
      <c r="C27" s="27">
        <f>SUM(C21:C26)</f>
        <v>19658807</v>
      </c>
      <c r="D27" s="27">
        <f t="shared" ref="D27:L27" si="1">SUM(D21:D26)</f>
        <v>-54379</v>
      </c>
      <c r="E27" s="28">
        <f t="shared" si="1"/>
        <v>-282268251</v>
      </c>
      <c r="F27" s="29">
        <f t="shared" si="1"/>
        <v>-617205000</v>
      </c>
      <c r="G27" s="27">
        <f t="shared" si="1"/>
        <v>-617205000</v>
      </c>
      <c r="H27" s="28">
        <f t="shared" si="1"/>
        <v>-617205000</v>
      </c>
      <c r="I27" s="30">
        <f t="shared" si="1"/>
        <v>-405329966</v>
      </c>
      <c r="J27" s="31">
        <f t="shared" si="1"/>
        <v>-652820801</v>
      </c>
      <c r="K27" s="27">
        <f t="shared" si="1"/>
        <v>-857781958</v>
      </c>
      <c r="L27" s="28">
        <f t="shared" si="1"/>
        <v>-959551008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43773117</v>
      </c>
      <c r="K33" s="19">
        <v>41584461</v>
      </c>
      <c r="L33" s="20">
        <v>39505238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43773117</v>
      </c>
      <c r="K36" s="27">
        <f t="shared" si="2"/>
        <v>41584461</v>
      </c>
      <c r="L36" s="28">
        <f t="shared" si="2"/>
        <v>39505238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19658807</v>
      </c>
      <c r="D38" s="33">
        <f t="shared" ref="D38:L38" si="3">+D17+D27+D36</f>
        <v>-54379</v>
      </c>
      <c r="E38" s="34">
        <f t="shared" si="3"/>
        <v>-1130071889</v>
      </c>
      <c r="F38" s="35">
        <f t="shared" si="3"/>
        <v>113670525</v>
      </c>
      <c r="G38" s="33">
        <f t="shared" si="3"/>
        <v>89034080</v>
      </c>
      <c r="H38" s="34">
        <f t="shared" si="3"/>
        <v>89034080</v>
      </c>
      <c r="I38" s="36">
        <f t="shared" si="3"/>
        <v>-3065412475</v>
      </c>
      <c r="J38" s="37">
        <f t="shared" si="3"/>
        <v>112007907</v>
      </c>
      <c r="K38" s="33">
        <f t="shared" si="3"/>
        <v>18855556</v>
      </c>
      <c r="L38" s="34">
        <f t="shared" si="3"/>
        <v>71275267</v>
      </c>
    </row>
    <row r="39" spans="1:12" ht="13.5" x14ac:dyDescent="0.25">
      <c r="A39" s="24" t="s">
        <v>48</v>
      </c>
      <c r="B39" s="18" t="s">
        <v>49</v>
      </c>
      <c r="C39" s="33">
        <v>92699509</v>
      </c>
      <c r="D39" s="33">
        <v>126578576</v>
      </c>
      <c r="E39" s="34">
        <v>73019667</v>
      </c>
      <c r="F39" s="35">
        <v>0</v>
      </c>
      <c r="G39" s="33">
        <v>0</v>
      </c>
      <c r="H39" s="34">
        <v>0</v>
      </c>
      <c r="I39" s="36">
        <v>61914903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112358316</v>
      </c>
      <c r="D40" s="45">
        <f t="shared" si="4"/>
        <v>126524197</v>
      </c>
      <c r="E40" s="46">
        <f t="shared" si="4"/>
        <v>-1057052222</v>
      </c>
      <c r="F40" s="47">
        <f t="shared" si="4"/>
        <v>113670525</v>
      </c>
      <c r="G40" s="45">
        <f t="shared" si="4"/>
        <v>89034080</v>
      </c>
      <c r="H40" s="46">
        <f t="shared" si="4"/>
        <v>89034080</v>
      </c>
      <c r="I40" s="48">
        <v>-2941082251</v>
      </c>
      <c r="J40" s="49">
        <f>+J38+J39</f>
        <v>112007907</v>
      </c>
      <c r="K40" s="45">
        <f>+K38+K39</f>
        <v>18855556</v>
      </c>
      <c r="L40" s="46">
        <f>+L38+L39</f>
        <v>71275267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599863545</v>
      </c>
      <c r="F8" s="21">
        <v>2563942</v>
      </c>
      <c r="G8" s="19">
        <v>1698000</v>
      </c>
      <c r="H8" s="20">
        <v>1698000</v>
      </c>
      <c r="I8" s="22">
        <v>1383735842</v>
      </c>
      <c r="J8" s="23">
        <v>299545233</v>
      </c>
      <c r="K8" s="19">
        <v>297934139</v>
      </c>
      <c r="L8" s="20">
        <v>309199138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278932000</v>
      </c>
      <c r="G9" s="19">
        <v>279212590</v>
      </c>
      <c r="H9" s="20">
        <v>279212590</v>
      </c>
      <c r="I9" s="22">
        <v>453623030</v>
      </c>
      <c r="J9" s="23">
        <v>3457000</v>
      </c>
      <c r="K9" s="19">
        <v>1000000</v>
      </c>
      <c r="L9" s="20">
        <v>1000000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40072393</v>
      </c>
      <c r="F10" s="21">
        <v>2403000</v>
      </c>
      <c r="G10" s="19">
        <v>2403000</v>
      </c>
      <c r="H10" s="20">
        <v>2403000</v>
      </c>
      <c r="I10" s="22">
        <v>100672955</v>
      </c>
      <c r="J10" s="23">
        <v>2516000</v>
      </c>
      <c r="K10" s="19">
        <v>2525000</v>
      </c>
      <c r="L10" s="20">
        <v>2617000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8600000</v>
      </c>
      <c r="H11" s="20">
        <v>8600000</v>
      </c>
      <c r="I11" s="22">
        <v>2693583</v>
      </c>
      <c r="J11" s="23">
        <v>9012800</v>
      </c>
      <c r="K11" s="19">
        <v>9409782</v>
      </c>
      <c r="L11" s="20">
        <v>9833552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164000</v>
      </c>
      <c r="G12" s="19">
        <v>164000</v>
      </c>
      <c r="H12" s="20">
        <v>164000</v>
      </c>
      <c r="I12" s="22">
        <v>153132</v>
      </c>
      <c r="J12" s="23">
        <v>175480</v>
      </c>
      <c r="K12" s="19">
        <v>187763</v>
      </c>
      <c r="L12" s="20">
        <v>200907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-175480588</v>
      </c>
      <c r="F14" s="21">
        <v>-253501344</v>
      </c>
      <c r="G14" s="19">
        <v>-258557394</v>
      </c>
      <c r="H14" s="20">
        <v>-258557394</v>
      </c>
      <c r="I14" s="22">
        <v>-581284281</v>
      </c>
      <c r="J14" s="23">
        <v>-269475500</v>
      </c>
      <c r="K14" s="19">
        <v>-269027344</v>
      </c>
      <c r="L14" s="20">
        <v>-273211312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-13678648</v>
      </c>
      <c r="G15" s="19">
        <v>-12978148</v>
      </c>
      <c r="H15" s="20">
        <v>-12978148</v>
      </c>
      <c r="I15" s="22">
        <v>0</v>
      </c>
      <c r="J15" s="23">
        <v>-9012800</v>
      </c>
      <c r="K15" s="19">
        <v>-9409782</v>
      </c>
      <c r="L15" s="20">
        <v>-9833552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464455350</v>
      </c>
      <c r="F17" s="29">
        <f t="shared" si="0"/>
        <v>16882950</v>
      </c>
      <c r="G17" s="27">
        <f t="shared" si="0"/>
        <v>20542048</v>
      </c>
      <c r="H17" s="30">
        <f t="shared" si="0"/>
        <v>20542048</v>
      </c>
      <c r="I17" s="29">
        <f t="shared" si="0"/>
        <v>1359594261</v>
      </c>
      <c r="J17" s="31">
        <f t="shared" si="0"/>
        <v>36218213</v>
      </c>
      <c r="K17" s="27">
        <f t="shared" si="0"/>
        <v>32619558</v>
      </c>
      <c r="L17" s="28">
        <f t="shared" si="0"/>
        <v>39805733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-463638</v>
      </c>
      <c r="D24" s="19">
        <v>54795</v>
      </c>
      <c r="E24" s="20">
        <v>0</v>
      </c>
      <c r="F24" s="21">
        <v>-4729350</v>
      </c>
      <c r="G24" s="19">
        <v>0</v>
      </c>
      <c r="H24" s="20">
        <v>0</v>
      </c>
      <c r="I24" s="22">
        <v>0</v>
      </c>
      <c r="J24" s="23">
        <v>130431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-8459150</v>
      </c>
      <c r="F26" s="21">
        <v>-20603000</v>
      </c>
      <c r="G26" s="19">
        <v>-38170056</v>
      </c>
      <c r="H26" s="20">
        <v>-38170056</v>
      </c>
      <c r="I26" s="22">
        <v>-21639636</v>
      </c>
      <c r="J26" s="23">
        <v>-26916000</v>
      </c>
      <c r="K26" s="19">
        <v>-22275000</v>
      </c>
      <c r="L26" s="20">
        <v>-28417000</v>
      </c>
    </row>
    <row r="27" spans="1:12" ht="13.5" x14ac:dyDescent="0.25">
      <c r="A27" s="25" t="s">
        <v>40</v>
      </c>
      <c r="B27" s="26" t="s">
        <v>19</v>
      </c>
      <c r="C27" s="27">
        <f>SUM(C21:C26)</f>
        <v>-463638</v>
      </c>
      <c r="D27" s="27">
        <f t="shared" ref="D27:L27" si="1">SUM(D21:D26)</f>
        <v>54795</v>
      </c>
      <c r="E27" s="28">
        <f t="shared" si="1"/>
        <v>-8459150</v>
      </c>
      <c r="F27" s="29">
        <f t="shared" si="1"/>
        <v>-25332350</v>
      </c>
      <c r="G27" s="27">
        <f t="shared" si="1"/>
        <v>-38170056</v>
      </c>
      <c r="H27" s="28">
        <f t="shared" si="1"/>
        <v>-38170056</v>
      </c>
      <c r="I27" s="30">
        <f t="shared" si="1"/>
        <v>-21639636</v>
      </c>
      <c r="J27" s="31">
        <f t="shared" si="1"/>
        <v>-26785569</v>
      </c>
      <c r="K27" s="27">
        <f t="shared" si="1"/>
        <v>-22275000</v>
      </c>
      <c r="L27" s="28">
        <f t="shared" si="1"/>
        <v>-28417000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-7717257</v>
      </c>
      <c r="H35" s="20">
        <v>-7717257</v>
      </c>
      <c r="I35" s="22">
        <v>0</v>
      </c>
      <c r="J35" s="23">
        <v>-9580684</v>
      </c>
      <c r="K35" s="19">
        <v>-10538574</v>
      </c>
      <c r="L35" s="20">
        <v>-11592236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-7717257</v>
      </c>
      <c r="H36" s="28">
        <f t="shared" si="2"/>
        <v>-7717257</v>
      </c>
      <c r="I36" s="30">
        <f t="shared" si="2"/>
        <v>0</v>
      </c>
      <c r="J36" s="31">
        <f t="shared" si="2"/>
        <v>-9580684</v>
      </c>
      <c r="K36" s="27">
        <f t="shared" si="2"/>
        <v>-10538574</v>
      </c>
      <c r="L36" s="28">
        <f t="shared" si="2"/>
        <v>-11592236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-463638</v>
      </c>
      <c r="D38" s="33">
        <f t="shared" ref="D38:L38" si="3">+D17+D27+D36</f>
        <v>54795</v>
      </c>
      <c r="E38" s="34">
        <f t="shared" si="3"/>
        <v>455996200</v>
      </c>
      <c r="F38" s="35">
        <f t="shared" si="3"/>
        <v>-8449400</v>
      </c>
      <c r="G38" s="33">
        <f t="shared" si="3"/>
        <v>-25345265</v>
      </c>
      <c r="H38" s="34">
        <f t="shared" si="3"/>
        <v>-25345265</v>
      </c>
      <c r="I38" s="36">
        <f t="shared" si="3"/>
        <v>1337954625</v>
      </c>
      <c r="J38" s="37">
        <f t="shared" si="3"/>
        <v>-148040</v>
      </c>
      <c r="K38" s="33">
        <f t="shared" si="3"/>
        <v>-194016</v>
      </c>
      <c r="L38" s="34">
        <f t="shared" si="3"/>
        <v>-203503</v>
      </c>
    </row>
    <row r="39" spans="1:12" ht="13.5" x14ac:dyDescent="0.25">
      <c r="A39" s="24" t="s">
        <v>48</v>
      </c>
      <c r="B39" s="18" t="s">
        <v>49</v>
      </c>
      <c r="C39" s="33">
        <v>85106890</v>
      </c>
      <c r="D39" s="33">
        <v>90056438</v>
      </c>
      <c r="E39" s="34">
        <v>85483972</v>
      </c>
      <c r="F39" s="35">
        <v>85483972</v>
      </c>
      <c r="G39" s="33">
        <v>85483972</v>
      </c>
      <c r="H39" s="34">
        <v>85483972</v>
      </c>
      <c r="I39" s="36">
        <v>80961429</v>
      </c>
      <c r="J39" s="37">
        <v>59908428</v>
      </c>
      <c r="K39" s="33">
        <v>59643173</v>
      </c>
      <c r="L39" s="34">
        <v>59326667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84643252</v>
      </c>
      <c r="D40" s="45">
        <f t="shared" si="4"/>
        <v>90111233</v>
      </c>
      <c r="E40" s="46">
        <f t="shared" si="4"/>
        <v>541480172</v>
      </c>
      <c r="F40" s="47">
        <f t="shared" si="4"/>
        <v>77034572</v>
      </c>
      <c r="G40" s="45">
        <f t="shared" si="4"/>
        <v>60138707</v>
      </c>
      <c r="H40" s="46">
        <f t="shared" si="4"/>
        <v>60138707</v>
      </c>
      <c r="I40" s="48">
        <v>1500488147</v>
      </c>
      <c r="J40" s="49">
        <f>+J38+J39</f>
        <v>59760388</v>
      </c>
      <c r="K40" s="45">
        <f>+K38+K39</f>
        <v>59449157</v>
      </c>
      <c r="L40" s="46">
        <f>+L38+L39</f>
        <v>59123164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14359262</v>
      </c>
      <c r="F6" s="21">
        <v>23764171</v>
      </c>
      <c r="G6" s="19">
        <v>23764171</v>
      </c>
      <c r="H6" s="20">
        <v>23764171</v>
      </c>
      <c r="I6" s="22">
        <v>14538789</v>
      </c>
      <c r="J6" s="23">
        <v>15207100</v>
      </c>
      <c r="K6" s="19">
        <v>16119526</v>
      </c>
      <c r="L6" s="20">
        <v>17086698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12697033</v>
      </c>
      <c r="F7" s="21">
        <v>32635912</v>
      </c>
      <c r="G7" s="19">
        <v>32635912</v>
      </c>
      <c r="H7" s="20">
        <v>32635912</v>
      </c>
      <c r="I7" s="22">
        <v>25944184</v>
      </c>
      <c r="J7" s="23">
        <v>34430100</v>
      </c>
      <c r="K7" s="19">
        <v>36495906</v>
      </c>
      <c r="L7" s="20">
        <v>38685660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35144965</v>
      </c>
      <c r="F8" s="21">
        <v>16915171</v>
      </c>
      <c r="G8" s="19">
        <v>16915171</v>
      </c>
      <c r="H8" s="20">
        <v>16915171</v>
      </c>
      <c r="I8" s="22">
        <v>699512</v>
      </c>
      <c r="J8" s="23">
        <v>464900</v>
      </c>
      <c r="K8" s="19">
        <v>492794</v>
      </c>
      <c r="L8" s="20">
        <v>522361</v>
      </c>
    </row>
    <row r="9" spans="1:12" ht="13.5" x14ac:dyDescent="0.25">
      <c r="A9" s="24" t="s">
        <v>24</v>
      </c>
      <c r="B9" s="18" t="s">
        <v>25</v>
      </c>
      <c r="C9" s="19">
        <v>2781447</v>
      </c>
      <c r="D9" s="19">
        <v>991927</v>
      </c>
      <c r="E9" s="20">
        <v>167160400</v>
      </c>
      <c r="F9" s="21">
        <v>166033050</v>
      </c>
      <c r="G9" s="19">
        <v>166033050</v>
      </c>
      <c r="H9" s="20">
        <v>166033050</v>
      </c>
      <c r="I9" s="22">
        <v>25570541</v>
      </c>
      <c r="J9" s="23">
        <v>180410800</v>
      </c>
      <c r="K9" s="19">
        <v>191235448</v>
      </c>
      <c r="L9" s="20">
        <v>202709574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127091655</v>
      </c>
      <c r="F10" s="21">
        <v>107430950</v>
      </c>
      <c r="G10" s="19">
        <v>107430950</v>
      </c>
      <c r="H10" s="20">
        <v>107430950</v>
      </c>
      <c r="I10" s="22">
        <v>142930950</v>
      </c>
      <c r="J10" s="23">
        <v>105071200</v>
      </c>
      <c r="K10" s="19">
        <v>111375472</v>
      </c>
      <c r="L10" s="20">
        <v>118058000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1250000</v>
      </c>
      <c r="G11" s="19">
        <v>1250000</v>
      </c>
      <c r="H11" s="20">
        <v>1250000</v>
      </c>
      <c r="I11" s="22">
        <v>0</v>
      </c>
      <c r="J11" s="23">
        <v>5300000</v>
      </c>
      <c r="K11" s="19">
        <v>5618000</v>
      </c>
      <c r="L11" s="20">
        <v>5955080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-285272374</v>
      </c>
      <c r="F14" s="21">
        <v>-195728688</v>
      </c>
      <c r="G14" s="19">
        <v>-196037518</v>
      </c>
      <c r="H14" s="20">
        <v>-196037518</v>
      </c>
      <c r="I14" s="22">
        <v>-274963149</v>
      </c>
      <c r="J14" s="23">
        <v>-4641661222</v>
      </c>
      <c r="K14" s="19">
        <v>-4920160882</v>
      </c>
      <c r="L14" s="20">
        <v>-5215370530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</v>
      </c>
      <c r="G15" s="19">
        <v>-300000</v>
      </c>
      <c r="H15" s="20">
        <v>-300000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2781447</v>
      </c>
      <c r="D17" s="27">
        <f t="shared" ref="D17:L17" si="0">SUM(D6:D16)</f>
        <v>991927</v>
      </c>
      <c r="E17" s="28">
        <f t="shared" si="0"/>
        <v>71180941</v>
      </c>
      <c r="F17" s="29">
        <f t="shared" si="0"/>
        <v>152000566</v>
      </c>
      <c r="G17" s="27">
        <f t="shared" si="0"/>
        <v>151691736</v>
      </c>
      <c r="H17" s="30">
        <f t="shared" si="0"/>
        <v>151691736</v>
      </c>
      <c r="I17" s="29">
        <f t="shared" si="0"/>
        <v>-65279173</v>
      </c>
      <c r="J17" s="31">
        <f t="shared" si="0"/>
        <v>-4300777122</v>
      </c>
      <c r="K17" s="27">
        <f t="shared" si="0"/>
        <v>-4558823736</v>
      </c>
      <c r="L17" s="28">
        <f t="shared" si="0"/>
        <v>-4832353157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-1281664</v>
      </c>
      <c r="F26" s="21">
        <v>-113980950</v>
      </c>
      <c r="G26" s="19">
        <v>-113980950</v>
      </c>
      <c r="H26" s="20">
        <v>-113980950</v>
      </c>
      <c r="I26" s="22">
        <v>-32200120</v>
      </c>
      <c r="J26" s="23">
        <v>-105071200</v>
      </c>
      <c r="K26" s="19">
        <v>-111375472</v>
      </c>
      <c r="L26" s="20">
        <v>-118058000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-1281664</v>
      </c>
      <c r="F27" s="29">
        <f t="shared" si="1"/>
        <v>-113980950</v>
      </c>
      <c r="G27" s="27">
        <f t="shared" si="1"/>
        <v>-113980950</v>
      </c>
      <c r="H27" s="28">
        <f t="shared" si="1"/>
        <v>-113980950</v>
      </c>
      <c r="I27" s="30">
        <f t="shared" si="1"/>
        <v>-32200120</v>
      </c>
      <c r="J27" s="31">
        <f t="shared" si="1"/>
        <v>-105071200</v>
      </c>
      <c r="K27" s="27">
        <f t="shared" si="1"/>
        <v>-111375472</v>
      </c>
      <c r="L27" s="28">
        <f t="shared" si="1"/>
        <v>-118058000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-118544</v>
      </c>
      <c r="G35" s="19">
        <v>-118544</v>
      </c>
      <c r="H35" s="20">
        <v>-118544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-118544</v>
      </c>
      <c r="G36" s="27">
        <f t="shared" si="2"/>
        <v>-118544</v>
      </c>
      <c r="H36" s="28">
        <f t="shared" si="2"/>
        <v>-118544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2781447</v>
      </c>
      <c r="D38" s="33">
        <f t="shared" ref="D38:L38" si="3">+D17+D27+D36</f>
        <v>991927</v>
      </c>
      <c r="E38" s="34">
        <f t="shared" si="3"/>
        <v>69899277</v>
      </c>
      <c r="F38" s="35">
        <f t="shared" si="3"/>
        <v>37901072</v>
      </c>
      <c r="G38" s="33">
        <f t="shared" si="3"/>
        <v>37592242</v>
      </c>
      <c r="H38" s="34">
        <f t="shared" si="3"/>
        <v>37592242</v>
      </c>
      <c r="I38" s="36">
        <f t="shared" si="3"/>
        <v>-97479293</v>
      </c>
      <c r="J38" s="37">
        <f t="shared" si="3"/>
        <v>-4405848322</v>
      </c>
      <c r="K38" s="33">
        <f t="shared" si="3"/>
        <v>-4670199208</v>
      </c>
      <c r="L38" s="34">
        <f t="shared" si="3"/>
        <v>-4950411157</v>
      </c>
    </row>
    <row r="39" spans="1:12" ht="13.5" x14ac:dyDescent="0.25">
      <c r="A39" s="24" t="s">
        <v>48</v>
      </c>
      <c r="B39" s="18" t="s">
        <v>49</v>
      </c>
      <c r="C39" s="33">
        <v>8249</v>
      </c>
      <c r="D39" s="33">
        <v>1000749</v>
      </c>
      <c r="E39" s="34">
        <v>-7129550</v>
      </c>
      <c r="F39" s="35">
        <v>2870450</v>
      </c>
      <c r="G39" s="33">
        <v>2870454</v>
      </c>
      <c r="H39" s="34">
        <v>2870454</v>
      </c>
      <c r="I39" s="36">
        <v>0</v>
      </c>
      <c r="J39" s="37">
        <v>65693503</v>
      </c>
      <c r="K39" s="33">
        <v>69635114</v>
      </c>
      <c r="L39" s="34">
        <v>73813221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2789696</v>
      </c>
      <c r="D40" s="45">
        <f t="shared" si="4"/>
        <v>1992676</v>
      </c>
      <c r="E40" s="46">
        <f t="shared" si="4"/>
        <v>62769727</v>
      </c>
      <c r="F40" s="47">
        <f t="shared" si="4"/>
        <v>40771522</v>
      </c>
      <c r="G40" s="45">
        <f t="shared" si="4"/>
        <v>40462696</v>
      </c>
      <c r="H40" s="46">
        <f t="shared" si="4"/>
        <v>40462696</v>
      </c>
      <c r="I40" s="48">
        <v>-97479293</v>
      </c>
      <c r="J40" s="49">
        <f>+J38+J39</f>
        <v>-4340154819</v>
      </c>
      <c r="K40" s="45">
        <f>+K38+K39</f>
        <v>-4600564094</v>
      </c>
      <c r="L40" s="46">
        <f>+L38+L39</f>
        <v>-4876597936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36332296</v>
      </c>
      <c r="D6" s="19">
        <v>39210218</v>
      </c>
      <c r="E6" s="20">
        <v>46551072</v>
      </c>
      <c r="F6" s="21">
        <v>47665119</v>
      </c>
      <c r="G6" s="19">
        <v>46076558</v>
      </c>
      <c r="H6" s="20">
        <v>46076558</v>
      </c>
      <c r="I6" s="22">
        <v>42820555</v>
      </c>
      <c r="J6" s="23">
        <v>50194918</v>
      </c>
      <c r="K6" s="19">
        <v>52042579</v>
      </c>
      <c r="L6" s="20">
        <v>54373158</v>
      </c>
    </row>
    <row r="7" spans="1:12" ht="13.5" x14ac:dyDescent="0.25">
      <c r="A7" s="24" t="s">
        <v>22</v>
      </c>
      <c r="B7" s="18" t="s">
        <v>19</v>
      </c>
      <c r="C7" s="19">
        <v>147639846</v>
      </c>
      <c r="D7" s="19">
        <v>156308156</v>
      </c>
      <c r="E7" s="20">
        <v>172250177</v>
      </c>
      <c r="F7" s="21">
        <v>182135534</v>
      </c>
      <c r="G7" s="19">
        <v>183580534</v>
      </c>
      <c r="H7" s="20">
        <v>183580534</v>
      </c>
      <c r="I7" s="22">
        <v>195287456</v>
      </c>
      <c r="J7" s="23">
        <v>235213718</v>
      </c>
      <c r="K7" s="19">
        <v>253748824</v>
      </c>
      <c r="L7" s="20">
        <v>265124677</v>
      </c>
    </row>
    <row r="8" spans="1:12" ht="13.5" x14ac:dyDescent="0.25">
      <c r="A8" s="24" t="s">
        <v>23</v>
      </c>
      <c r="B8" s="18" t="s">
        <v>19</v>
      </c>
      <c r="C8" s="19">
        <v>27206505</v>
      </c>
      <c r="D8" s="19">
        <v>29371849</v>
      </c>
      <c r="E8" s="20">
        <v>9700640</v>
      </c>
      <c r="F8" s="21">
        <v>28284909</v>
      </c>
      <c r="G8" s="19">
        <v>36521641</v>
      </c>
      <c r="H8" s="20">
        <v>36521641</v>
      </c>
      <c r="I8" s="22">
        <v>54025079</v>
      </c>
      <c r="J8" s="23">
        <v>25584748</v>
      </c>
      <c r="K8" s="19">
        <v>26726930</v>
      </c>
      <c r="L8" s="20">
        <v>27912448</v>
      </c>
    </row>
    <row r="9" spans="1:12" ht="13.5" x14ac:dyDescent="0.25">
      <c r="A9" s="24" t="s">
        <v>24</v>
      </c>
      <c r="B9" s="18" t="s">
        <v>25</v>
      </c>
      <c r="C9" s="19">
        <v>141596629</v>
      </c>
      <c r="D9" s="19">
        <v>165543774</v>
      </c>
      <c r="E9" s="20">
        <v>212237212</v>
      </c>
      <c r="F9" s="21">
        <v>205752543</v>
      </c>
      <c r="G9" s="19">
        <v>214043487</v>
      </c>
      <c r="H9" s="20">
        <v>214043487</v>
      </c>
      <c r="I9" s="22">
        <v>192412042</v>
      </c>
      <c r="J9" s="23">
        <v>231333147</v>
      </c>
      <c r="K9" s="19">
        <v>236956000</v>
      </c>
      <c r="L9" s="20">
        <v>265399787</v>
      </c>
    </row>
    <row r="10" spans="1:12" ht="13.5" x14ac:dyDescent="0.25">
      <c r="A10" s="24" t="s">
        <v>26</v>
      </c>
      <c r="B10" s="18" t="s">
        <v>25</v>
      </c>
      <c r="C10" s="19">
        <v>116737240</v>
      </c>
      <c r="D10" s="19">
        <v>220862774</v>
      </c>
      <c r="E10" s="20">
        <v>136289410</v>
      </c>
      <c r="F10" s="21">
        <v>102654457</v>
      </c>
      <c r="G10" s="19">
        <v>163215108</v>
      </c>
      <c r="H10" s="20">
        <v>163215108</v>
      </c>
      <c r="I10" s="22">
        <v>179995000</v>
      </c>
      <c r="J10" s="23">
        <v>116949853</v>
      </c>
      <c r="K10" s="19">
        <v>144011000</v>
      </c>
      <c r="L10" s="20">
        <v>154487213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2978575</v>
      </c>
      <c r="F11" s="21">
        <v>3494637</v>
      </c>
      <c r="G11" s="19">
        <v>3644637</v>
      </c>
      <c r="H11" s="20">
        <v>3644637</v>
      </c>
      <c r="I11" s="22">
        <v>4648006</v>
      </c>
      <c r="J11" s="23">
        <v>3819579</v>
      </c>
      <c r="K11" s="19">
        <v>3987641</v>
      </c>
      <c r="L11" s="20">
        <v>4167085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232729287</v>
      </c>
      <c r="D14" s="19">
        <v>220059402</v>
      </c>
      <c r="E14" s="20">
        <v>-83508543</v>
      </c>
      <c r="F14" s="21">
        <v>-358069511</v>
      </c>
      <c r="G14" s="19">
        <v>-388764499</v>
      </c>
      <c r="H14" s="20">
        <v>-388764499</v>
      </c>
      <c r="I14" s="22">
        <v>-491280529</v>
      </c>
      <c r="J14" s="23">
        <v>-510802679</v>
      </c>
      <c r="K14" s="19">
        <v>-513767363</v>
      </c>
      <c r="L14" s="20">
        <v>-547271069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-900550</v>
      </c>
      <c r="G15" s="19">
        <v>-1083942</v>
      </c>
      <c r="H15" s="20">
        <v>-1083942</v>
      </c>
      <c r="I15" s="22">
        <v>-370525</v>
      </c>
      <c r="J15" s="23">
        <v>-930200</v>
      </c>
      <c r="K15" s="19">
        <v>-971129</v>
      </c>
      <c r="L15" s="20">
        <v>-1014826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702241803</v>
      </c>
      <c r="D17" s="27">
        <f t="shared" ref="D17:L17" si="0">SUM(D6:D16)</f>
        <v>831356173</v>
      </c>
      <c r="E17" s="28">
        <f t="shared" si="0"/>
        <v>496498543</v>
      </c>
      <c r="F17" s="29">
        <f t="shared" si="0"/>
        <v>211017138</v>
      </c>
      <c r="G17" s="27">
        <f t="shared" si="0"/>
        <v>257233524</v>
      </c>
      <c r="H17" s="30">
        <f t="shared" si="0"/>
        <v>257233524</v>
      </c>
      <c r="I17" s="29">
        <f t="shared" si="0"/>
        <v>177537084</v>
      </c>
      <c r="J17" s="31">
        <f t="shared" si="0"/>
        <v>151363084</v>
      </c>
      <c r="K17" s="27">
        <f t="shared" si="0"/>
        <v>202734482</v>
      </c>
      <c r="L17" s="28">
        <f t="shared" si="0"/>
        <v>223178473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150599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-99400961</v>
      </c>
      <c r="D26" s="19">
        <v>-157170546</v>
      </c>
      <c r="E26" s="20">
        <v>-137735377</v>
      </c>
      <c r="F26" s="21">
        <v>-112261957</v>
      </c>
      <c r="G26" s="19">
        <v>-175389052</v>
      </c>
      <c r="H26" s="20">
        <v>-175389052</v>
      </c>
      <c r="I26" s="22">
        <v>-166350700</v>
      </c>
      <c r="J26" s="23">
        <v>-137173854</v>
      </c>
      <c r="K26" s="19">
        <v>-144011000</v>
      </c>
      <c r="L26" s="20">
        <v>-154487213</v>
      </c>
    </row>
    <row r="27" spans="1:12" ht="13.5" x14ac:dyDescent="0.25">
      <c r="A27" s="25" t="s">
        <v>40</v>
      </c>
      <c r="B27" s="26" t="s">
        <v>19</v>
      </c>
      <c r="C27" s="27">
        <f>SUM(C21:C26)</f>
        <v>-99250362</v>
      </c>
      <c r="D27" s="27">
        <f t="shared" ref="D27:L27" si="1">SUM(D21:D26)</f>
        <v>-157170546</v>
      </c>
      <c r="E27" s="28">
        <f t="shared" si="1"/>
        <v>-137735377</v>
      </c>
      <c r="F27" s="29">
        <f t="shared" si="1"/>
        <v>-112261957</v>
      </c>
      <c r="G27" s="27">
        <f t="shared" si="1"/>
        <v>-175389052</v>
      </c>
      <c r="H27" s="28">
        <f t="shared" si="1"/>
        <v>-175389052</v>
      </c>
      <c r="I27" s="30">
        <f t="shared" si="1"/>
        <v>-166350700</v>
      </c>
      <c r="J27" s="31">
        <f t="shared" si="1"/>
        <v>-137173854</v>
      </c>
      <c r="K27" s="27">
        <f t="shared" si="1"/>
        <v>-144011000</v>
      </c>
      <c r="L27" s="28">
        <f t="shared" si="1"/>
        <v>-154487213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-158030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-397892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-555922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602991441</v>
      </c>
      <c r="D38" s="33">
        <f t="shared" ref="D38:L38" si="3">+D17+D27+D36</f>
        <v>674185627</v>
      </c>
      <c r="E38" s="34">
        <f t="shared" si="3"/>
        <v>358763166</v>
      </c>
      <c r="F38" s="35">
        <f t="shared" si="3"/>
        <v>98755181</v>
      </c>
      <c r="G38" s="33">
        <f t="shared" si="3"/>
        <v>81844472</v>
      </c>
      <c r="H38" s="34">
        <f t="shared" si="3"/>
        <v>81844472</v>
      </c>
      <c r="I38" s="36">
        <f t="shared" si="3"/>
        <v>10630462</v>
      </c>
      <c r="J38" s="37">
        <f t="shared" si="3"/>
        <v>14189230</v>
      </c>
      <c r="K38" s="33">
        <f t="shared" si="3"/>
        <v>58723482</v>
      </c>
      <c r="L38" s="34">
        <f t="shared" si="3"/>
        <v>68691260</v>
      </c>
    </row>
    <row r="39" spans="1:12" ht="13.5" x14ac:dyDescent="0.25">
      <c r="A39" s="24" t="s">
        <v>48</v>
      </c>
      <c r="B39" s="18" t="s">
        <v>49</v>
      </c>
      <c r="C39" s="33">
        <v>-43792513</v>
      </c>
      <c r="D39" s="33">
        <v>-74964078</v>
      </c>
      <c r="E39" s="34">
        <v>-85118420</v>
      </c>
      <c r="F39" s="35">
        <v>59270087</v>
      </c>
      <c r="G39" s="33">
        <v>59270087</v>
      </c>
      <c r="H39" s="34">
        <v>59270087</v>
      </c>
      <c r="I39" s="36">
        <v>91633530</v>
      </c>
      <c r="J39" s="37">
        <v>90467136</v>
      </c>
      <c r="K39" s="33">
        <v>107301032</v>
      </c>
      <c r="L39" s="34">
        <v>169045541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559198928</v>
      </c>
      <c r="D40" s="45">
        <f t="shared" si="4"/>
        <v>599221549</v>
      </c>
      <c r="E40" s="46">
        <f t="shared" si="4"/>
        <v>273644746</v>
      </c>
      <c r="F40" s="47">
        <f t="shared" si="4"/>
        <v>158025268</v>
      </c>
      <c r="G40" s="45">
        <f t="shared" si="4"/>
        <v>141114559</v>
      </c>
      <c r="H40" s="46">
        <f t="shared" si="4"/>
        <v>141114559</v>
      </c>
      <c r="I40" s="48">
        <v>192727452</v>
      </c>
      <c r="J40" s="49">
        <f>+J38+J39</f>
        <v>104656366</v>
      </c>
      <c r="K40" s="45">
        <f>+K38+K39</f>
        <v>166024514</v>
      </c>
      <c r="L40" s="46">
        <f>+L38+L39</f>
        <v>237736801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63970716</v>
      </c>
      <c r="F6" s="21">
        <v>140971405</v>
      </c>
      <c r="G6" s="19">
        <v>141570804</v>
      </c>
      <c r="H6" s="20">
        <v>141570804</v>
      </c>
      <c r="I6" s="22">
        <v>22366125</v>
      </c>
      <c r="J6" s="23">
        <v>148366206</v>
      </c>
      <c r="K6" s="19">
        <v>154894321</v>
      </c>
      <c r="L6" s="20">
        <v>161864565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134535648</v>
      </c>
      <c r="F7" s="21">
        <v>259379132</v>
      </c>
      <c r="G7" s="19">
        <v>291220444</v>
      </c>
      <c r="H7" s="20">
        <v>291220444</v>
      </c>
      <c r="I7" s="22">
        <v>80751819</v>
      </c>
      <c r="J7" s="23">
        <v>315235040</v>
      </c>
      <c r="K7" s="19">
        <v>329105388</v>
      </c>
      <c r="L7" s="20">
        <v>343915131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74656587</v>
      </c>
      <c r="F8" s="21">
        <v>27282323</v>
      </c>
      <c r="G8" s="19">
        <v>32128588</v>
      </c>
      <c r="H8" s="20">
        <v>32128588</v>
      </c>
      <c r="I8" s="22">
        <v>104688796</v>
      </c>
      <c r="J8" s="23">
        <v>32616441</v>
      </c>
      <c r="K8" s="19">
        <v>18171575</v>
      </c>
      <c r="L8" s="20">
        <v>18764299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719</v>
      </c>
      <c r="F9" s="21">
        <v>49222400</v>
      </c>
      <c r="G9" s="19">
        <v>54421122</v>
      </c>
      <c r="H9" s="20">
        <v>54421122</v>
      </c>
      <c r="I9" s="22">
        <v>380525</v>
      </c>
      <c r="J9" s="23">
        <v>58774000</v>
      </c>
      <c r="K9" s="19">
        <v>64626000</v>
      </c>
      <c r="L9" s="20">
        <v>72508000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45401000</v>
      </c>
      <c r="G10" s="19">
        <v>21742000</v>
      </c>
      <c r="H10" s="20">
        <v>21742000</v>
      </c>
      <c r="I10" s="22">
        <v>0</v>
      </c>
      <c r="J10" s="23">
        <v>40408000</v>
      </c>
      <c r="K10" s="19">
        <v>81449000</v>
      </c>
      <c r="L10" s="20">
        <v>99798000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597360</v>
      </c>
      <c r="K11" s="19">
        <v>623644</v>
      </c>
      <c r="L11" s="20">
        <v>651708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-231227742</v>
      </c>
      <c r="F14" s="21">
        <v>-440859898</v>
      </c>
      <c r="G14" s="19">
        <v>-493834209</v>
      </c>
      <c r="H14" s="20">
        <v>-493834209</v>
      </c>
      <c r="I14" s="22">
        <v>-214431430</v>
      </c>
      <c r="J14" s="23">
        <v>-582924389</v>
      </c>
      <c r="K14" s="19">
        <v>-569215229</v>
      </c>
      <c r="L14" s="20">
        <v>-594424058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-13648055</v>
      </c>
      <c r="H15" s="20">
        <v>-13648055</v>
      </c>
      <c r="I15" s="22">
        <v>0</v>
      </c>
      <c r="J15" s="23">
        <v>-19000000</v>
      </c>
      <c r="K15" s="19">
        <v>-19836000</v>
      </c>
      <c r="L15" s="20">
        <v>-20728620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41935928</v>
      </c>
      <c r="F17" s="29">
        <f t="shared" si="0"/>
        <v>81396362</v>
      </c>
      <c r="G17" s="27">
        <f t="shared" si="0"/>
        <v>33600694</v>
      </c>
      <c r="H17" s="30">
        <f t="shared" si="0"/>
        <v>33600694</v>
      </c>
      <c r="I17" s="29">
        <f t="shared" si="0"/>
        <v>-6244165</v>
      </c>
      <c r="J17" s="31">
        <f t="shared" si="0"/>
        <v>-5927342</v>
      </c>
      <c r="K17" s="27">
        <f t="shared" si="0"/>
        <v>59818699</v>
      </c>
      <c r="L17" s="28">
        <f t="shared" si="0"/>
        <v>82349025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-73384268</v>
      </c>
      <c r="F26" s="21">
        <v>-67286987</v>
      </c>
      <c r="G26" s="19">
        <v>-38969673</v>
      </c>
      <c r="H26" s="20">
        <v>-38969673</v>
      </c>
      <c r="I26" s="22">
        <v>-11645520</v>
      </c>
      <c r="J26" s="23">
        <v>-40408000</v>
      </c>
      <c r="K26" s="19">
        <v>-81449000</v>
      </c>
      <c r="L26" s="20">
        <v>-99798000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-73384268</v>
      </c>
      <c r="F27" s="29">
        <f t="shared" si="1"/>
        <v>-67286987</v>
      </c>
      <c r="G27" s="27">
        <f t="shared" si="1"/>
        <v>-38969673</v>
      </c>
      <c r="H27" s="28">
        <f t="shared" si="1"/>
        <v>-38969673</v>
      </c>
      <c r="I27" s="30">
        <f t="shared" si="1"/>
        <v>-11645520</v>
      </c>
      <c r="J27" s="31">
        <f t="shared" si="1"/>
        <v>-40408000</v>
      </c>
      <c r="K27" s="27">
        <f t="shared" si="1"/>
        <v>-81449000</v>
      </c>
      <c r="L27" s="28">
        <f t="shared" si="1"/>
        <v>-99798000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-105361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-105361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-31448340</v>
      </c>
      <c r="F38" s="35">
        <f t="shared" si="3"/>
        <v>14109375</v>
      </c>
      <c r="G38" s="33">
        <f t="shared" si="3"/>
        <v>-5368979</v>
      </c>
      <c r="H38" s="34">
        <f t="shared" si="3"/>
        <v>-5368979</v>
      </c>
      <c r="I38" s="36">
        <f t="shared" si="3"/>
        <v>-17995046</v>
      </c>
      <c r="J38" s="37">
        <f t="shared" si="3"/>
        <v>-46335342</v>
      </c>
      <c r="K38" s="33">
        <f t="shared" si="3"/>
        <v>-21630301</v>
      </c>
      <c r="L38" s="34">
        <f t="shared" si="3"/>
        <v>-17448975</v>
      </c>
    </row>
    <row r="39" spans="1:12" ht="13.5" x14ac:dyDescent="0.25">
      <c r="A39" s="24" t="s">
        <v>48</v>
      </c>
      <c r="B39" s="18" t="s">
        <v>49</v>
      </c>
      <c r="C39" s="33">
        <v>11030950</v>
      </c>
      <c r="D39" s="33">
        <v>35395584</v>
      </c>
      <c r="E39" s="34">
        <v>29598133</v>
      </c>
      <c r="F39" s="35">
        <v>-25064954</v>
      </c>
      <c r="G39" s="33">
        <v>29598132</v>
      </c>
      <c r="H39" s="34">
        <v>29598132</v>
      </c>
      <c r="I39" s="36">
        <v>0</v>
      </c>
      <c r="J39" s="37">
        <v>20830361</v>
      </c>
      <c r="K39" s="33">
        <v>-846027</v>
      </c>
      <c r="L39" s="34">
        <v>17085192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11030950</v>
      </c>
      <c r="D40" s="45">
        <f t="shared" si="4"/>
        <v>35395584</v>
      </c>
      <c r="E40" s="46">
        <f t="shared" si="4"/>
        <v>-1850207</v>
      </c>
      <c r="F40" s="47">
        <f t="shared" si="4"/>
        <v>-10955579</v>
      </c>
      <c r="G40" s="45">
        <f t="shared" si="4"/>
        <v>24229153</v>
      </c>
      <c r="H40" s="46">
        <f t="shared" si="4"/>
        <v>24229153</v>
      </c>
      <c r="I40" s="48">
        <v>-17995046</v>
      </c>
      <c r="J40" s="49">
        <f>+J38+J39</f>
        <v>-25504981</v>
      </c>
      <c r="K40" s="45">
        <f>+K38+K39</f>
        <v>-22476328</v>
      </c>
      <c r="L40" s="46">
        <f>+L38+L39</f>
        <v>-363783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2937209</v>
      </c>
      <c r="G8" s="19">
        <v>3672360</v>
      </c>
      <c r="H8" s="20">
        <v>3672360</v>
      </c>
      <c r="I8" s="22">
        <v>0</v>
      </c>
      <c r="J8" s="23">
        <v>2141770</v>
      </c>
      <c r="K8" s="19">
        <v>2274485</v>
      </c>
      <c r="L8" s="20">
        <v>2417701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1607252</v>
      </c>
      <c r="E9" s="20">
        <v>15115218</v>
      </c>
      <c r="F9" s="21">
        <v>105578000</v>
      </c>
      <c r="G9" s="19">
        <v>156478000</v>
      </c>
      <c r="H9" s="20">
        <v>156478000</v>
      </c>
      <c r="I9" s="22">
        <v>97140712</v>
      </c>
      <c r="J9" s="23">
        <v>112852000</v>
      </c>
      <c r="K9" s="19">
        <v>114547000</v>
      </c>
      <c r="L9" s="20">
        <v>118607000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22333</v>
      </c>
      <c r="J11" s="23">
        <v>1976649</v>
      </c>
      <c r="K11" s="19">
        <v>2099199</v>
      </c>
      <c r="L11" s="20">
        <v>2239484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-105588291</v>
      </c>
      <c r="G14" s="19">
        <v>-110099948</v>
      </c>
      <c r="H14" s="20">
        <v>-110099948</v>
      </c>
      <c r="I14" s="22">
        <v>-1040</v>
      </c>
      <c r="J14" s="23">
        <v>-114570918</v>
      </c>
      <c r="K14" s="19">
        <v>-114576906</v>
      </c>
      <c r="L14" s="20">
        <v>-118052479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-19296</v>
      </c>
      <c r="G15" s="19">
        <v>-330976</v>
      </c>
      <c r="H15" s="20">
        <v>-330976</v>
      </c>
      <c r="I15" s="22">
        <v>0</v>
      </c>
      <c r="J15" s="23">
        <v>-210000</v>
      </c>
      <c r="K15" s="19">
        <v>-621875</v>
      </c>
      <c r="L15" s="20">
        <v>-661053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69000</v>
      </c>
      <c r="F16" s="21">
        <v>-200000</v>
      </c>
      <c r="G16" s="19">
        <v>-95503</v>
      </c>
      <c r="H16" s="20">
        <v>-95503</v>
      </c>
      <c r="I16" s="22">
        <v>185000</v>
      </c>
      <c r="J16" s="23">
        <v>-101806</v>
      </c>
      <c r="K16" s="19">
        <v>-108118</v>
      </c>
      <c r="L16" s="20">
        <v>-114930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1607252</v>
      </c>
      <c r="E17" s="28">
        <f t="shared" si="0"/>
        <v>15184218</v>
      </c>
      <c r="F17" s="29">
        <f t="shared" si="0"/>
        <v>2707622</v>
      </c>
      <c r="G17" s="27">
        <f t="shared" si="0"/>
        <v>49623933</v>
      </c>
      <c r="H17" s="30">
        <f t="shared" si="0"/>
        <v>49623933</v>
      </c>
      <c r="I17" s="29">
        <f t="shared" si="0"/>
        <v>97347005</v>
      </c>
      <c r="J17" s="31">
        <f t="shared" si="0"/>
        <v>2087695</v>
      </c>
      <c r="K17" s="27">
        <f t="shared" si="0"/>
        <v>3613785</v>
      </c>
      <c r="L17" s="28">
        <f t="shared" si="0"/>
        <v>4435723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-696464</v>
      </c>
      <c r="G26" s="19">
        <v>0</v>
      </c>
      <c r="H26" s="20">
        <v>0</v>
      </c>
      <c r="I26" s="22">
        <v>0</v>
      </c>
      <c r="J26" s="23">
        <v>-565576</v>
      </c>
      <c r="K26" s="19">
        <v>0</v>
      </c>
      <c r="L26" s="20">
        <v>-11532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-696464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-565576</v>
      </c>
      <c r="K27" s="27">
        <f t="shared" si="1"/>
        <v>0</v>
      </c>
      <c r="L27" s="28">
        <f t="shared" si="1"/>
        <v>-11532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-1</v>
      </c>
      <c r="F35" s="21">
        <v>-407498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</v>
      </c>
      <c r="F36" s="29">
        <f t="shared" si="2"/>
        <v>-407498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1607252</v>
      </c>
      <c r="E38" s="34">
        <f t="shared" si="3"/>
        <v>15184217</v>
      </c>
      <c r="F38" s="35">
        <f t="shared" si="3"/>
        <v>1603660</v>
      </c>
      <c r="G38" s="33">
        <f t="shared" si="3"/>
        <v>49623933</v>
      </c>
      <c r="H38" s="34">
        <f t="shared" si="3"/>
        <v>49623933</v>
      </c>
      <c r="I38" s="36">
        <f t="shared" si="3"/>
        <v>97347005</v>
      </c>
      <c r="J38" s="37">
        <f t="shared" si="3"/>
        <v>1522119</v>
      </c>
      <c r="K38" s="33">
        <f t="shared" si="3"/>
        <v>3613785</v>
      </c>
      <c r="L38" s="34">
        <f t="shared" si="3"/>
        <v>4424191</v>
      </c>
    </row>
    <row r="39" spans="1:12" ht="13.5" x14ac:dyDescent="0.25">
      <c r="A39" s="24" t="s">
        <v>48</v>
      </c>
      <c r="B39" s="18" t="s">
        <v>49</v>
      </c>
      <c r="C39" s="33">
        <v>89076</v>
      </c>
      <c r="D39" s="33">
        <v>89076</v>
      </c>
      <c r="E39" s="34">
        <v>89076</v>
      </c>
      <c r="F39" s="35">
        <v>8744136</v>
      </c>
      <c r="G39" s="33">
        <v>12091027</v>
      </c>
      <c r="H39" s="34">
        <v>12091027</v>
      </c>
      <c r="I39" s="36">
        <v>0</v>
      </c>
      <c r="J39" s="37">
        <v>12091027</v>
      </c>
      <c r="K39" s="33">
        <v>13688155</v>
      </c>
      <c r="L39" s="34">
        <v>14550509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89076</v>
      </c>
      <c r="D40" s="45">
        <f t="shared" si="4"/>
        <v>1696328</v>
      </c>
      <c r="E40" s="46">
        <f t="shared" si="4"/>
        <v>15273293</v>
      </c>
      <c r="F40" s="47">
        <f t="shared" si="4"/>
        <v>10347796</v>
      </c>
      <c r="G40" s="45">
        <f t="shared" si="4"/>
        <v>61714960</v>
      </c>
      <c r="H40" s="46">
        <f t="shared" si="4"/>
        <v>61714960</v>
      </c>
      <c r="I40" s="48">
        <v>97347005</v>
      </c>
      <c r="J40" s="49">
        <f>+J38+J39</f>
        <v>13613146</v>
      </c>
      <c r="K40" s="45">
        <f>+K38+K39</f>
        <v>17301940</v>
      </c>
      <c r="L40" s="46">
        <f>+L38+L39</f>
        <v>18974700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-31734</v>
      </c>
      <c r="E6" s="20">
        <v>-6493</v>
      </c>
      <c r="F6" s="21">
        <v>15969137</v>
      </c>
      <c r="G6" s="19">
        <v>17372737</v>
      </c>
      <c r="H6" s="20">
        <v>17372737</v>
      </c>
      <c r="I6" s="22">
        <v>0</v>
      </c>
      <c r="J6" s="23">
        <v>15392580</v>
      </c>
      <c r="K6" s="19">
        <v>19460461</v>
      </c>
      <c r="L6" s="20">
        <v>20590520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23377600</v>
      </c>
      <c r="G7" s="19">
        <v>26453057</v>
      </c>
      <c r="H7" s="20">
        <v>26453057</v>
      </c>
      <c r="I7" s="22">
        <v>-5187</v>
      </c>
      <c r="J7" s="23">
        <v>20115909</v>
      </c>
      <c r="K7" s="19">
        <v>25209810</v>
      </c>
      <c r="L7" s="20">
        <v>24003514</v>
      </c>
    </row>
    <row r="8" spans="1:12" ht="13.5" x14ac:dyDescent="0.25">
      <c r="A8" s="24" t="s">
        <v>23</v>
      </c>
      <c r="B8" s="18" t="s">
        <v>19</v>
      </c>
      <c r="C8" s="19">
        <v>13728</v>
      </c>
      <c r="D8" s="19">
        <v>7649</v>
      </c>
      <c r="E8" s="20">
        <v>2187</v>
      </c>
      <c r="F8" s="21">
        <v>47033600</v>
      </c>
      <c r="G8" s="19">
        <v>15728528</v>
      </c>
      <c r="H8" s="20">
        <v>15728528</v>
      </c>
      <c r="I8" s="22">
        <v>-30056</v>
      </c>
      <c r="J8" s="23">
        <v>12379541</v>
      </c>
      <c r="K8" s="19">
        <v>14637396</v>
      </c>
      <c r="L8" s="20">
        <v>15485500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-1511836</v>
      </c>
      <c r="E9" s="20">
        <v>-329716</v>
      </c>
      <c r="F9" s="21">
        <v>23287000</v>
      </c>
      <c r="G9" s="19">
        <v>-3761672</v>
      </c>
      <c r="H9" s="20">
        <v>-3761672</v>
      </c>
      <c r="I9" s="22">
        <v>3800</v>
      </c>
      <c r="J9" s="23">
        <v>22974020</v>
      </c>
      <c r="K9" s="19">
        <v>19454839</v>
      </c>
      <c r="L9" s="20">
        <v>21049234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24480000</v>
      </c>
      <c r="G10" s="19">
        <v>26160000</v>
      </c>
      <c r="H10" s="20">
        <v>26160000</v>
      </c>
      <c r="I10" s="22">
        <v>0</v>
      </c>
      <c r="J10" s="23">
        <v>17697000</v>
      </c>
      <c r="K10" s="19">
        <v>24727000</v>
      </c>
      <c r="L10" s="20">
        <v>25660000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8052010</v>
      </c>
      <c r="D14" s="19">
        <v>0</v>
      </c>
      <c r="E14" s="20">
        <v>-1697053</v>
      </c>
      <c r="F14" s="21">
        <v>-61621733</v>
      </c>
      <c r="G14" s="19">
        <v>-47955645</v>
      </c>
      <c r="H14" s="20">
        <v>-47955645</v>
      </c>
      <c r="I14" s="22">
        <v>-22237644</v>
      </c>
      <c r="J14" s="23">
        <v>-52431437</v>
      </c>
      <c r="K14" s="19">
        <v>-54091786</v>
      </c>
      <c r="L14" s="20">
        <v>-54135445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-1500000</v>
      </c>
      <c r="G15" s="19">
        <v>-2800000</v>
      </c>
      <c r="H15" s="20">
        <v>-2800000</v>
      </c>
      <c r="I15" s="22">
        <v>0</v>
      </c>
      <c r="J15" s="23">
        <v>-3615600</v>
      </c>
      <c r="K15" s="19">
        <v>-3601800</v>
      </c>
      <c r="L15" s="20">
        <v>-3605250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8065738</v>
      </c>
      <c r="D17" s="27">
        <f t="shared" ref="D17:L17" si="0">SUM(D6:D16)</f>
        <v>-1535921</v>
      </c>
      <c r="E17" s="28">
        <f t="shared" si="0"/>
        <v>-2031075</v>
      </c>
      <c r="F17" s="29">
        <f t="shared" si="0"/>
        <v>71025604</v>
      </c>
      <c r="G17" s="27">
        <f t="shared" si="0"/>
        <v>31197005</v>
      </c>
      <c r="H17" s="30">
        <f t="shared" si="0"/>
        <v>31197005</v>
      </c>
      <c r="I17" s="29">
        <f t="shared" si="0"/>
        <v>-22269087</v>
      </c>
      <c r="J17" s="31">
        <f t="shared" si="0"/>
        <v>32512013</v>
      </c>
      <c r="K17" s="27">
        <f t="shared" si="0"/>
        <v>45795920</v>
      </c>
      <c r="L17" s="28">
        <f t="shared" si="0"/>
        <v>49048073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-24480000</v>
      </c>
      <c r="G26" s="19">
        <v>-26160000</v>
      </c>
      <c r="H26" s="20">
        <v>-26160000</v>
      </c>
      <c r="I26" s="22">
        <v>0</v>
      </c>
      <c r="J26" s="23">
        <v>-17697700</v>
      </c>
      <c r="K26" s="19">
        <v>-24727000</v>
      </c>
      <c r="L26" s="20">
        <v>-25660000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-24480000</v>
      </c>
      <c r="G27" s="27">
        <f t="shared" si="1"/>
        <v>-26160000</v>
      </c>
      <c r="H27" s="28">
        <f t="shared" si="1"/>
        <v>-26160000</v>
      </c>
      <c r="I27" s="30">
        <f t="shared" si="1"/>
        <v>0</v>
      </c>
      <c r="J27" s="31">
        <f t="shared" si="1"/>
        <v>-17697700</v>
      </c>
      <c r="K27" s="27">
        <f t="shared" si="1"/>
        <v>-24727000</v>
      </c>
      <c r="L27" s="28">
        <f t="shared" si="1"/>
        <v>-25660000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8065738</v>
      </c>
      <c r="D38" s="33">
        <f t="shared" ref="D38:L38" si="3">+D17+D27+D36</f>
        <v>-1535921</v>
      </c>
      <c r="E38" s="34">
        <f t="shared" si="3"/>
        <v>-2031075</v>
      </c>
      <c r="F38" s="35">
        <f t="shared" si="3"/>
        <v>46545604</v>
      </c>
      <c r="G38" s="33">
        <f t="shared" si="3"/>
        <v>5037005</v>
      </c>
      <c r="H38" s="34">
        <f t="shared" si="3"/>
        <v>5037005</v>
      </c>
      <c r="I38" s="36">
        <f t="shared" si="3"/>
        <v>-22269087</v>
      </c>
      <c r="J38" s="37">
        <f t="shared" si="3"/>
        <v>14814313</v>
      </c>
      <c r="K38" s="33">
        <f t="shared" si="3"/>
        <v>21068920</v>
      </c>
      <c r="L38" s="34">
        <f t="shared" si="3"/>
        <v>23388073</v>
      </c>
    </row>
    <row r="39" spans="1:12" ht="13.5" x14ac:dyDescent="0.25">
      <c r="A39" s="24" t="s">
        <v>48</v>
      </c>
      <c r="B39" s="18" t="s">
        <v>49</v>
      </c>
      <c r="C39" s="33">
        <v>5677537</v>
      </c>
      <c r="D39" s="33">
        <v>540748</v>
      </c>
      <c r="E39" s="34">
        <v>-15863131</v>
      </c>
      <c r="F39" s="35">
        <v>-122827637</v>
      </c>
      <c r="G39" s="33">
        <v>-321763</v>
      </c>
      <c r="H39" s="34">
        <v>-321763</v>
      </c>
      <c r="I39" s="36">
        <v>2249519</v>
      </c>
      <c r="J39" s="37">
        <v>-321763</v>
      </c>
      <c r="K39" s="33">
        <v>-321733</v>
      </c>
      <c r="L39" s="34">
        <v>-321763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13743275</v>
      </c>
      <c r="D40" s="45">
        <f t="shared" si="4"/>
        <v>-995173</v>
      </c>
      <c r="E40" s="46">
        <f t="shared" si="4"/>
        <v>-17894206</v>
      </c>
      <c r="F40" s="47">
        <f t="shared" si="4"/>
        <v>-76282033</v>
      </c>
      <c r="G40" s="45">
        <f t="shared" si="4"/>
        <v>4715242</v>
      </c>
      <c r="H40" s="46">
        <f t="shared" si="4"/>
        <v>4715242</v>
      </c>
      <c r="I40" s="48">
        <v>19295963</v>
      </c>
      <c r="J40" s="49">
        <f>+J38+J39</f>
        <v>14492550</v>
      </c>
      <c r="K40" s="45">
        <f>+K38+K39</f>
        <v>20747187</v>
      </c>
      <c r="L40" s="46">
        <f>+L38+L39</f>
        <v>23066310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103972</v>
      </c>
      <c r="D6" s="19">
        <v>167062</v>
      </c>
      <c r="E6" s="20">
        <v>99831</v>
      </c>
      <c r="F6" s="21">
        <v>40189605</v>
      </c>
      <c r="G6" s="19">
        <v>47011341</v>
      </c>
      <c r="H6" s="20">
        <v>47011341</v>
      </c>
      <c r="I6" s="22">
        <v>15233516</v>
      </c>
      <c r="J6" s="23">
        <v>49892836</v>
      </c>
      <c r="K6" s="19">
        <v>52088121</v>
      </c>
      <c r="L6" s="20">
        <v>54432087</v>
      </c>
    </row>
    <row r="7" spans="1:12" ht="13.5" x14ac:dyDescent="0.25">
      <c r="A7" s="24" t="s">
        <v>22</v>
      </c>
      <c r="B7" s="18" t="s">
        <v>19</v>
      </c>
      <c r="C7" s="19">
        <v>21304</v>
      </c>
      <c r="D7" s="19">
        <v>350759244</v>
      </c>
      <c r="E7" s="20">
        <v>560969246</v>
      </c>
      <c r="F7" s="21">
        <v>166292302</v>
      </c>
      <c r="G7" s="19">
        <v>175909247</v>
      </c>
      <c r="H7" s="20">
        <v>175909247</v>
      </c>
      <c r="I7" s="22">
        <v>865195024</v>
      </c>
      <c r="J7" s="23">
        <v>237267756</v>
      </c>
      <c r="K7" s="19">
        <v>247707540</v>
      </c>
      <c r="L7" s="20">
        <v>258854378</v>
      </c>
    </row>
    <row r="8" spans="1:12" ht="13.5" x14ac:dyDescent="0.25">
      <c r="A8" s="24" t="s">
        <v>23</v>
      </c>
      <c r="B8" s="18" t="s">
        <v>19</v>
      </c>
      <c r="C8" s="19">
        <v>1139</v>
      </c>
      <c r="D8" s="19">
        <v>12818</v>
      </c>
      <c r="E8" s="20">
        <v>1306460</v>
      </c>
      <c r="F8" s="21">
        <v>5652215</v>
      </c>
      <c r="G8" s="19">
        <v>14394908</v>
      </c>
      <c r="H8" s="20">
        <v>14394908</v>
      </c>
      <c r="I8" s="22">
        <v>5438288</v>
      </c>
      <c r="J8" s="23">
        <v>7112741</v>
      </c>
      <c r="K8" s="19">
        <v>7425704</v>
      </c>
      <c r="L8" s="20">
        <v>7759859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35912347</v>
      </c>
      <c r="F9" s="21">
        <v>58435000</v>
      </c>
      <c r="G9" s="19">
        <v>47420737</v>
      </c>
      <c r="H9" s="20">
        <v>47420737</v>
      </c>
      <c r="I9" s="22">
        <v>39854487</v>
      </c>
      <c r="J9" s="23">
        <v>22650031</v>
      </c>
      <c r="K9" s="19">
        <v>21869852</v>
      </c>
      <c r="L9" s="20">
        <v>22868735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31962000</v>
      </c>
      <c r="G10" s="19">
        <v>22596860</v>
      </c>
      <c r="H10" s="20">
        <v>22596860</v>
      </c>
      <c r="I10" s="22">
        <v>0</v>
      </c>
      <c r="J10" s="23">
        <v>41070000</v>
      </c>
      <c r="K10" s="19">
        <v>21601000</v>
      </c>
      <c r="L10" s="20">
        <v>22390000</v>
      </c>
    </row>
    <row r="11" spans="1:12" ht="13.5" x14ac:dyDescent="0.25">
      <c r="A11" s="24" t="s">
        <v>27</v>
      </c>
      <c r="B11" s="18" t="s">
        <v>19</v>
      </c>
      <c r="C11" s="19">
        <v>40</v>
      </c>
      <c r="D11" s="19">
        <v>0</v>
      </c>
      <c r="E11" s="20">
        <v>0</v>
      </c>
      <c r="F11" s="21">
        <v>1719904</v>
      </c>
      <c r="G11" s="19">
        <v>0</v>
      </c>
      <c r="H11" s="20">
        <v>0</v>
      </c>
      <c r="I11" s="22">
        <v>0</v>
      </c>
      <c r="J11" s="23">
        <v>1362992</v>
      </c>
      <c r="K11" s="19">
        <v>1422966</v>
      </c>
      <c r="L11" s="20">
        <v>1486999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-20462922</v>
      </c>
      <c r="D14" s="19">
        <v>-1264227</v>
      </c>
      <c r="E14" s="20">
        <v>-1404771</v>
      </c>
      <c r="F14" s="21">
        <v>-245931603</v>
      </c>
      <c r="G14" s="19">
        <v>-343855517</v>
      </c>
      <c r="H14" s="20">
        <v>-343855517</v>
      </c>
      <c r="I14" s="22">
        <v>-92754497</v>
      </c>
      <c r="J14" s="23">
        <v>-338858875</v>
      </c>
      <c r="K14" s="19">
        <v>-351976228</v>
      </c>
      <c r="L14" s="20">
        <v>-367873137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-375004</v>
      </c>
      <c r="J15" s="23">
        <v>-1964233</v>
      </c>
      <c r="K15" s="19">
        <v>-1593811</v>
      </c>
      <c r="L15" s="20">
        <v>-1190647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-20336467</v>
      </c>
      <c r="D17" s="27">
        <f t="shared" ref="D17:L17" si="0">SUM(D6:D16)</f>
        <v>349674897</v>
      </c>
      <c r="E17" s="28">
        <f t="shared" si="0"/>
        <v>596883113</v>
      </c>
      <c r="F17" s="29">
        <f t="shared" si="0"/>
        <v>58319423</v>
      </c>
      <c r="G17" s="27">
        <f t="shared" si="0"/>
        <v>-36522424</v>
      </c>
      <c r="H17" s="30">
        <f t="shared" si="0"/>
        <v>-36522424</v>
      </c>
      <c r="I17" s="29">
        <f t="shared" si="0"/>
        <v>832591814</v>
      </c>
      <c r="J17" s="31">
        <f t="shared" si="0"/>
        <v>18533248</v>
      </c>
      <c r="K17" s="27">
        <f t="shared" si="0"/>
        <v>-1454856</v>
      </c>
      <c r="L17" s="28">
        <f t="shared" si="0"/>
        <v>-1271726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115474</v>
      </c>
      <c r="F21" s="38">
        <v>0</v>
      </c>
      <c r="G21" s="39">
        <v>0</v>
      </c>
      <c r="H21" s="40">
        <v>0</v>
      </c>
      <c r="I21" s="22">
        <v>668703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-172506</v>
      </c>
      <c r="D23" s="19">
        <v>-756258</v>
      </c>
      <c r="E23" s="20">
        <v>2913476</v>
      </c>
      <c r="F23" s="38">
        <v>-5105500</v>
      </c>
      <c r="G23" s="39">
        <v>5105499</v>
      </c>
      <c r="H23" s="40">
        <v>5105499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-2564948</v>
      </c>
      <c r="D26" s="19">
        <v>-7892</v>
      </c>
      <c r="E26" s="20">
        <v>-2665</v>
      </c>
      <c r="F26" s="21">
        <v>0</v>
      </c>
      <c r="G26" s="19">
        <v>-25796860</v>
      </c>
      <c r="H26" s="20">
        <v>-25796860</v>
      </c>
      <c r="I26" s="22">
        <v>1159718</v>
      </c>
      <c r="J26" s="23">
        <v>-71420000</v>
      </c>
      <c r="K26" s="19">
        <v>-21601000</v>
      </c>
      <c r="L26" s="20">
        <v>-22390000</v>
      </c>
    </row>
    <row r="27" spans="1:12" ht="13.5" x14ac:dyDescent="0.25">
      <c r="A27" s="25" t="s">
        <v>40</v>
      </c>
      <c r="B27" s="26" t="s">
        <v>19</v>
      </c>
      <c r="C27" s="27">
        <f>SUM(C21:C26)</f>
        <v>-2737454</v>
      </c>
      <c r="D27" s="27">
        <f t="shared" ref="D27:L27" si="1">SUM(D21:D26)</f>
        <v>-764150</v>
      </c>
      <c r="E27" s="28">
        <f t="shared" si="1"/>
        <v>3026285</v>
      </c>
      <c r="F27" s="29">
        <f t="shared" si="1"/>
        <v>-5105500</v>
      </c>
      <c r="G27" s="27">
        <f t="shared" si="1"/>
        <v>-20691361</v>
      </c>
      <c r="H27" s="28">
        <f t="shared" si="1"/>
        <v>-20691361</v>
      </c>
      <c r="I27" s="30">
        <f t="shared" si="1"/>
        <v>1828421</v>
      </c>
      <c r="J27" s="31">
        <f t="shared" si="1"/>
        <v>-71420000</v>
      </c>
      <c r="K27" s="27">
        <f t="shared" si="1"/>
        <v>-21601000</v>
      </c>
      <c r="L27" s="28">
        <f t="shared" si="1"/>
        <v>-22390000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25000000</v>
      </c>
      <c r="K31" s="19">
        <v>20809274</v>
      </c>
      <c r="L31" s="20">
        <v>16248125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-360314</v>
      </c>
      <c r="F35" s="21">
        <v>0</v>
      </c>
      <c r="G35" s="19">
        <v>0</v>
      </c>
      <c r="H35" s="20">
        <v>0</v>
      </c>
      <c r="I35" s="22">
        <v>0</v>
      </c>
      <c r="J35" s="23">
        <v>-4190727</v>
      </c>
      <c r="K35" s="19">
        <v>-4561149</v>
      </c>
      <c r="L35" s="20">
        <v>-4964313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-360314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20809273</v>
      </c>
      <c r="K36" s="27">
        <f t="shared" si="2"/>
        <v>16248125</v>
      </c>
      <c r="L36" s="28">
        <f t="shared" si="2"/>
        <v>11283812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-23073921</v>
      </c>
      <c r="D38" s="33">
        <f t="shared" ref="D38:L38" si="3">+D17+D27+D36</f>
        <v>348910747</v>
      </c>
      <c r="E38" s="34">
        <f t="shared" si="3"/>
        <v>599549084</v>
      </c>
      <c r="F38" s="35">
        <f t="shared" si="3"/>
        <v>53213923</v>
      </c>
      <c r="G38" s="33">
        <f t="shared" si="3"/>
        <v>-57213785</v>
      </c>
      <c r="H38" s="34">
        <f t="shared" si="3"/>
        <v>-57213785</v>
      </c>
      <c r="I38" s="36">
        <f t="shared" si="3"/>
        <v>834420235</v>
      </c>
      <c r="J38" s="37">
        <f t="shared" si="3"/>
        <v>-32077479</v>
      </c>
      <c r="K38" s="33">
        <f t="shared" si="3"/>
        <v>-6807731</v>
      </c>
      <c r="L38" s="34">
        <f t="shared" si="3"/>
        <v>-12377914</v>
      </c>
    </row>
    <row r="39" spans="1:12" ht="13.5" x14ac:dyDescent="0.25">
      <c r="A39" s="24" t="s">
        <v>48</v>
      </c>
      <c r="B39" s="18" t="s">
        <v>49</v>
      </c>
      <c r="C39" s="33">
        <v>22101500</v>
      </c>
      <c r="D39" s="33">
        <v>25390336</v>
      </c>
      <c r="E39" s="34">
        <v>40567542</v>
      </c>
      <c r="F39" s="35">
        <v>104021</v>
      </c>
      <c r="G39" s="33">
        <v>23735700</v>
      </c>
      <c r="H39" s="34">
        <v>23735700</v>
      </c>
      <c r="I39" s="36">
        <v>40494896</v>
      </c>
      <c r="J39" s="37">
        <v>32480222</v>
      </c>
      <c r="K39" s="33">
        <v>32480222</v>
      </c>
      <c r="L39" s="34">
        <v>32480222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-972421</v>
      </c>
      <c r="D40" s="45">
        <f t="shared" si="4"/>
        <v>374301083</v>
      </c>
      <c r="E40" s="46">
        <f t="shared" si="4"/>
        <v>640116626</v>
      </c>
      <c r="F40" s="47">
        <f t="shared" si="4"/>
        <v>53317944</v>
      </c>
      <c r="G40" s="45">
        <f t="shared" si="4"/>
        <v>-33478085</v>
      </c>
      <c r="H40" s="46">
        <f t="shared" si="4"/>
        <v>-33478085</v>
      </c>
      <c r="I40" s="48">
        <v>915400032</v>
      </c>
      <c r="J40" s="49">
        <f>+J38+J39</f>
        <v>402743</v>
      </c>
      <c r="K40" s="45">
        <f>+K38+K39</f>
        <v>25672491</v>
      </c>
      <c r="L40" s="46">
        <f>+L38+L39</f>
        <v>20102308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16223084</v>
      </c>
      <c r="F6" s="21">
        <v>9140832</v>
      </c>
      <c r="G6" s="19">
        <v>9140832</v>
      </c>
      <c r="H6" s="20">
        <v>9140832</v>
      </c>
      <c r="I6" s="22">
        <v>7901233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12338812</v>
      </c>
      <c r="F7" s="21">
        <v>21286479</v>
      </c>
      <c r="G7" s="19">
        <v>18368006</v>
      </c>
      <c r="H7" s="20">
        <v>18368006</v>
      </c>
      <c r="I7" s="22">
        <v>10613632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159769720</v>
      </c>
      <c r="F8" s="21">
        <v>-1928637</v>
      </c>
      <c r="G8" s="19">
        <v>559286</v>
      </c>
      <c r="H8" s="20">
        <v>559286</v>
      </c>
      <c r="I8" s="22">
        <v>116873858</v>
      </c>
      <c r="J8" s="23">
        <v>47603000</v>
      </c>
      <c r="K8" s="19">
        <v>54022000</v>
      </c>
      <c r="L8" s="20">
        <v>56482000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29711000</v>
      </c>
      <c r="G9" s="19">
        <v>29898000</v>
      </c>
      <c r="H9" s="20">
        <v>29898000</v>
      </c>
      <c r="I9" s="22">
        <v>5346981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12708000</v>
      </c>
      <c r="G10" s="19">
        <v>12708000</v>
      </c>
      <c r="H10" s="20">
        <v>12708000</v>
      </c>
      <c r="I10" s="22">
        <v>10677869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-80560173</v>
      </c>
      <c r="F14" s="21">
        <v>-51924889</v>
      </c>
      <c r="G14" s="19">
        <v>-51924889</v>
      </c>
      <c r="H14" s="20">
        <v>-51924889</v>
      </c>
      <c r="I14" s="22">
        <v>-120770204</v>
      </c>
      <c r="J14" s="23">
        <v>-23392617</v>
      </c>
      <c r="K14" s="19">
        <v>-29389617</v>
      </c>
      <c r="L14" s="20">
        <v>-33389617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107771443</v>
      </c>
      <c r="F17" s="29">
        <f t="shared" si="0"/>
        <v>18992785</v>
      </c>
      <c r="G17" s="27">
        <f t="shared" si="0"/>
        <v>18749235</v>
      </c>
      <c r="H17" s="30">
        <f t="shared" si="0"/>
        <v>18749235</v>
      </c>
      <c r="I17" s="29">
        <f t="shared" si="0"/>
        <v>30643369</v>
      </c>
      <c r="J17" s="31">
        <f t="shared" si="0"/>
        <v>24210383</v>
      </c>
      <c r="K17" s="27">
        <f t="shared" si="0"/>
        <v>24632383</v>
      </c>
      <c r="L17" s="28">
        <f t="shared" si="0"/>
        <v>23092383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-20432665</v>
      </c>
      <c r="F26" s="21">
        <v>-13483425</v>
      </c>
      <c r="G26" s="19">
        <v>-13483425</v>
      </c>
      <c r="H26" s="20">
        <v>-13483425</v>
      </c>
      <c r="I26" s="22">
        <v>-9317004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-20432665</v>
      </c>
      <c r="F27" s="29">
        <f t="shared" si="1"/>
        <v>-13483425</v>
      </c>
      <c r="G27" s="27">
        <f t="shared" si="1"/>
        <v>-13483425</v>
      </c>
      <c r="H27" s="28">
        <f t="shared" si="1"/>
        <v>-13483425</v>
      </c>
      <c r="I27" s="30">
        <f t="shared" si="1"/>
        <v>-9317004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87338778</v>
      </c>
      <c r="F38" s="35">
        <f t="shared" si="3"/>
        <v>5509360</v>
      </c>
      <c r="G38" s="33">
        <f t="shared" si="3"/>
        <v>5265810</v>
      </c>
      <c r="H38" s="34">
        <f t="shared" si="3"/>
        <v>5265810</v>
      </c>
      <c r="I38" s="36">
        <f t="shared" si="3"/>
        <v>21326365</v>
      </c>
      <c r="J38" s="37">
        <f t="shared" si="3"/>
        <v>24210383</v>
      </c>
      <c r="K38" s="33">
        <f t="shared" si="3"/>
        <v>24632383</v>
      </c>
      <c r="L38" s="34">
        <f t="shared" si="3"/>
        <v>23092383</v>
      </c>
    </row>
    <row r="39" spans="1:12" ht="13.5" x14ac:dyDescent="0.25">
      <c r="A39" s="24" t="s">
        <v>48</v>
      </c>
      <c r="B39" s="18" t="s">
        <v>49</v>
      </c>
      <c r="C39" s="33">
        <v>6667531</v>
      </c>
      <c r="D39" s="33">
        <v>2453473</v>
      </c>
      <c r="E39" s="34">
        <v>2015541</v>
      </c>
      <c r="F39" s="35">
        <v>10730586</v>
      </c>
      <c r="G39" s="33">
        <v>10730586</v>
      </c>
      <c r="H39" s="34">
        <v>10730586</v>
      </c>
      <c r="I39" s="36">
        <v>4698904</v>
      </c>
      <c r="J39" s="37">
        <v>13924728</v>
      </c>
      <c r="K39" s="33">
        <v>40949831</v>
      </c>
      <c r="L39" s="34">
        <v>-70615491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6667531</v>
      </c>
      <c r="D40" s="45">
        <f t="shared" si="4"/>
        <v>2453473</v>
      </c>
      <c r="E40" s="46">
        <f t="shared" si="4"/>
        <v>89354319</v>
      </c>
      <c r="F40" s="47">
        <f t="shared" si="4"/>
        <v>16239946</v>
      </c>
      <c r="G40" s="45">
        <f t="shared" si="4"/>
        <v>15996396</v>
      </c>
      <c r="H40" s="46">
        <f t="shared" si="4"/>
        <v>15996396</v>
      </c>
      <c r="I40" s="48">
        <v>26025269</v>
      </c>
      <c r="J40" s="49">
        <f>+J38+J39</f>
        <v>38135111</v>
      </c>
      <c r="K40" s="45">
        <f>+K38+K39</f>
        <v>65582214</v>
      </c>
      <c r="L40" s="46">
        <f>+L38+L39</f>
        <v>-47523108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11825789</v>
      </c>
      <c r="F6" s="21">
        <v>13463944</v>
      </c>
      <c r="G6" s="19">
        <v>13561544</v>
      </c>
      <c r="H6" s="20">
        <v>13561544</v>
      </c>
      <c r="I6" s="22">
        <v>10171761</v>
      </c>
      <c r="J6" s="23">
        <v>15100779</v>
      </c>
      <c r="K6" s="19">
        <v>14837848</v>
      </c>
      <c r="L6" s="20">
        <v>15505551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50917112</v>
      </c>
      <c r="F7" s="21">
        <v>78473455</v>
      </c>
      <c r="G7" s="19">
        <v>65268078</v>
      </c>
      <c r="H7" s="20">
        <v>65268078</v>
      </c>
      <c r="I7" s="22">
        <v>60250867</v>
      </c>
      <c r="J7" s="23">
        <v>70514162</v>
      </c>
      <c r="K7" s="19">
        <v>73616786</v>
      </c>
      <c r="L7" s="20">
        <v>76929540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263680018</v>
      </c>
      <c r="F8" s="21">
        <v>-22818144</v>
      </c>
      <c r="G8" s="19">
        <v>-18576817</v>
      </c>
      <c r="H8" s="20">
        <v>-18576817</v>
      </c>
      <c r="I8" s="22">
        <v>56806675</v>
      </c>
      <c r="J8" s="23">
        <v>-20265510</v>
      </c>
      <c r="K8" s="19">
        <v>-15157194</v>
      </c>
      <c r="L8" s="20">
        <v>-18819267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67650000</v>
      </c>
      <c r="F9" s="21">
        <v>31907000</v>
      </c>
      <c r="G9" s="19">
        <v>31997000</v>
      </c>
      <c r="H9" s="20">
        <v>31997000</v>
      </c>
      <c r="I9" s="22">
        <v>48775157</v>
      </c>
      <c r="J9" s="23">
        <v>36750001</v>
      </c>
      <c r="K9" s="19">
        <v>35449000</v>
      </c>
      <c r="L9" s="20">
        <v>37580000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46207000</v>
      </c>
      <c r="F10" s="21">
        <v>23051000</v>
      </c>
      <c r="G10" s="19">
        <v>23051000</v>
      </c>
      <c r="H10" s="20">
        <v>23051000</v>
      </c>
      <c r="I10" s="22">
        <v>25671087</v>
      </c>
      <c r="J10" s="23">
        <v>71493000</v>
      </c>
      <c r="K10" s="19">
        <v>90203000</v>
      </c>
      <c r="L10" s="20">
        <v>23237000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463276</v>
      </c>
      <c r="J11" s="23">
        <v>566565</v>
      </c>
      <c r="K11" s="19">
        <v>591494</v>
      </c>
      <c r="L11" s="20">
        <v>618111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-310579701</v>
      </c>
      <c r="F14" s="21">
        <v>-89123768</v>
      </c>
      <c r="G14" s="19">
        <v>-92535181</v>
      </c>
      <c r="H14" s="20">
        <v>-92535181</v>
      </c>
      <c r="I14" s="22">
        <v>-200485092</v>
      </c>
      <c r="J14" s="23">
        <v>-101357238</v>
      </c>
      <c r="K14" s="19">
        <v>-100564181</v>
      </c>
      <c r="L14" s="20">
        <v>-105640820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-524065</v>
      </c>
      <c r="G15" s="19">
        <v>-85077</v>
      </c>
      <c r="H15" s="20">
        <v>-85077</v>
      </c>
      <c r="I15" s="22">
        <v>0</v>
      </c>
      <c r="J15" s="23">
        <v>-89162</v>
      </c>
      <c r="K15" s="19">
        <v>-93086</v>
      </c>
      <c r="L15" s="20">
        <v>-97276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-60000</v>
      </c>
      <c r="G16" s="19">
        <v>-154351</v>
      </c>
      <c r="H16" s="20">
        <v>-154351</v>
      </c>
      <c r="I16" s="22">
        <v>0</v>
      </c>
      <c r="J16" s="23">
        <v>-161760</v>
      </c>
      <c r="K16" s="19">
        <v>-168877</v>
      </c>
      <c r="L16" s="20">
        <v>-176476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129700218</v>
      </c>
      <c r="F17" s="29">
        <f t="shared" si="0"/>
        <v>34369422</v>
      </c>
      <c r="G17" s="27">
        <f t="shared" si="0"/>
        <v>22526196</v>
      </c>
      <c r="H17" s="30">
        <f t="shared" si="0"/>
        <v>22526196</v>
      </c>
      <c r="I17" s="29">
        <f t="shared" si="0"/>
        <v>1653731</v>
      </c>
      <c r="J17" s="31">
        <f t="shared" si="0"/>
        <v>72550837</v>
      </c>
      <c r="K17" s="27">
        <f t="shared" si="0"/>
        <v>98714790</v>
      </c>
      <c r="L17" s="28">
        <f t="shared" si="0"/>
        <v>29136363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-6011</v>
      </c>
      <c r="G23" s="39">
        <v>6011</v>
      </c>
      <c r="H23" s="40">
        <v>6011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-899013</v>
      </c>
      <c r="F26" s="21">
        <v>-25201000</v>
      </c>
      <c r="G26" s="19">
        <v>-25051000</v>
      </c>
      <c r="H26" s="20">
        <v>-25051000</v>
      </c>
      <c r="I26" s="22">
        <v>-18320826</v>
      </c>
      <c r="J26" s="23">
        <v>-79690132</v>
      </c>
      <c r="K26" s="19">
        <v>-96700132</v>
      </c>
      <c r="L26" s="20">
        <v>-29734132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-899013</v>
      </c>
      <c r="F27" s="29">
        <f t="shared" si="1"/>
        <v>-25207011</v>
      </c>
      <c r="G27" s="27">
        <f t="shared" si="1"/>
        <v>-25044989</v>
      </c>
      <c r="H27" s="28">
        <f t="shared" si="1"/>
        <v>-25044989</v>
      </c>
      <c r="I27" s="30">
        <f t="shared" si="1"/>
        <v>-18320826</v>
      </c>
      <c r="J27" s="31">
        <f t="shared" si="1"/>
        <v>-79690132</v>
      </c>
      <c r="K27" s="27">
        <f t="shared" si="1"/>
        <v>-96700132</v>
      </c>
      <c r="L27" s="28">
        <f t="shared" si="1"/>
        <v>-29734132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128801205</v>
      </c>
      <c r="F38" s="35">
        <f t="shared" si="3"/>
        <v>9162411</v>
      </c>
      <c r="G38" s="33">
        <f t="shared" si="3"/>
        <v>-2518793</v>
      </c>
      <c r="H38" s="34">
        <f t="shared" si="3"/>
        <v>-2518793</v>
      </c>
      <c r="I38" s="36">
        <f t="shared" si="3"/>
        <v>-16667095</v>
      </c>
      <c r="J38" s="37">
        <f t="shared" si="3"/>
        <v>-7139295</v>
      </c>
      <c r="K38" s="33">
        <f t="shared" si="3"/>
        <v>2014658</v>
      </c>
      <c r="L38" s="34">
        <f t="shared" si="3"/>
        <v>-597769</v>
      </c>
    </row>
    <row r="39" spans="1:12" ht="13.5" x14ac:dyDescent="0.25">
      <c r="A39" s="24" t="s">
        <v>48</v>
      </c>
      <c r="B39" s="18" t="s">
        <v>49</v>
      </c>
      <c r="C39" s="33">
        <v>7400804</v>
      </c>
      <c r="D39" s="33">
        <v>-2690227</v>
      </c>
      <c r="E39" s="34">
        <v>990771</v>
      </c>
      <c r="F39" s="35">
        <v>6297543</v>
      </c>
      <c r="G39" s="33">
        <v>9232514</v>
      </c>
      <c r="H39" s="34">
        <v>9232514</v>
      </c>
      <c r="I39" s="36">
        <v>7732515</v>
      </c>
      <c r="J39" s="37">
        <v>2757880</v>
      </c>
      <c r="K39" s="33">
        <v>156106</v>
      </c>
      <c r="L39" s="34">
        <v>145854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7400804</v>
      </c>
      <c r="D40" s="45">
        <f t="shared" si="4"/>
        <v>-2690227</v>
      </c>
      <c r="E40" s="46">
        <f t="shared" si="4"/>
        <v>129791976</v>
      </c>
      <c r="F40" s="47">
        <f t="shared" si="4"/>
        <v>15459954</v>
      </c>
      <c r="G40" s="45">
        <f t="shared" si="4"/>
        <v>6713721</v>
      </c>
      <c r="H40" s="46">
        <f t="shared" si="4"/>
        <v>6713721</v>
      </c>
      <c r="I40" s="48">
        <v>9530449</v>
      </c>
      <c r="J40" s="49">
        <f>+J38+J39</f>
        <v>-4381415</v>
      </c>
      <c r="K40" s="45">
        <f>+K38+K39</f>
        <v>2170764</v>
      </c>
      <c r="L40" s="46">
        <f>+L38+L39</f>
        <v>-451915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5150554</v>
      </c>
      <c r="E6" s="20">
        <v>5642649</v>
      </c>
      <c r="F6" s="21">
        <v>6474283</v>
      </c>
      <c r="G6" s="19">
        <v>6474283</v>
      </c>
      <c r="H6" s="20">
        <v>6474283</v>
      </c>
      <c r="I6" s="22">
        <v>6505963</v>
      </c>
      <c r="J6" s="23">
        <v>5646149</v>
      </c>
      <c r="K6" s="19">
        <v>7074390</v>
      </c>
      <c r="L6" s="20">
        <v>7074390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37226700</v>
      </c>
      <c r="E7" s="20">
        <v>30005114</v>
      </c>
      <c r="F7" s="21">
        <v>20222405</v>
      </c>
      <c r="G7" s="19">
        <v>20222405</v>
      </c>
      <c r="H7" s="20">
        <v>20222405</v>
      </c>
      <c r="I7" s="22">
        <v>33030150</v>
      </c>
      <c r="J7" s="23">
        <v>19112809</v>
      </c>
      <c r="K7" s="19">
        <v>21479814</v>
      </c>
      <c r="L7" s="20">
        <v>21479814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3206841</v>
      </c>
      <c r="E8" s="20">
        <v>3523395</v>
      </c>
      <c r="F8" s="21">
        <v>1731502</v>
      </c>
      <c r="G8" s="19">
        <v>1730524</v>
      </c>
      <c r="H8" s="20">
        <v>1730524</v>
      </c>
      <c r="I8" s="22">
        <v>1842912</v>
      </c>
      <c r="J8" s="23">
        <v>3450197</v>
      </c>
      <c r="K8" s="19">
        <v>3882729</v>
      </c>
      <c r="L8" s="20">
        <v>3902729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26369000</v>
      </c>
      <c r="E9" s="20">
        <v>31101000</v>
      </c>
      <c r="F9" s="21">
        <v>29477304</v>
      </c>
      <c r="G9" s="19">
        <v>29477304</v>
      </c>
      <c r="H9" s="20">
        <v>29477304</v>
      </c>
      <c r="I9" s="22">
        <v>27589390</v>
      </c>
      <c r="J9" s="23">
        <v>34279000</v>
      </c>
      <c r="K9" s="19">
        <v>35261000</v>
      </c>
      <c r="L9" s="20">
        <v>37657000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12581089</v>
      </c>
      <c r="E10" s="20">
        <v>12966000</v>
      </c>
      <c r="F10" s="21">
        <v>18372301</v>
      </c>
      <c r="G10" s="19">
        <v>18372300</v>
      </c>
      <c r="H10" s="20">
        <v>18372300</v>
      </c>
      <c r="I10" s="22">
        <v>24276000</v>
      </c>
      <c r="J10" s="23">
        <v>30562001</v>
      </c>
      <c r="K10" s="19">
        <v>8734001</v>
      </c>
      <c r="L10" s="20">
        <v>8734001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305101</v>
      </c>
      <c r="G11" s="19">
        <v>2983505</v>
      </c>
      <c r="H11" s="20">
        <v>2983505</v>
      </c>
      <c r="I11" s="22">
        <v>0</v>
      </c>
      <c r="J11" s="23">
        <v>3835100</v>
      </c>
      <c r="K11" s="19">
        <v>3489742</v>
      </c>
      <c r="L11" s="20">
        <v>3494742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-30915218</v>
      </c>
      <c r="E14" s="20">
        <v>-49458292</v>
      </c>
      <c r="F14" s="21">
        <v>-59681924</v>
      </c>
      <c r="G14" s="19">
        <v>-64957044</v>
      </c>
      <c r="H14" s="20">
        <v>-64957044</v>
      </c>
      <c r="I14" s="22">
        <v>-31733258</v>
      </c>
      <c r="J14" s="23">
        <v>-64689308</v>
      </c>
      <c r="K14" s="19">
        <v>-67582237</v>
      </c>
      <c r="L14" s="20">
        <v>-68315236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-90002</v>
      </c>
      <c r="G15" s="19">
        <v>-90000</v>
      </c>
      <c r="H15" s="20">
        <v>-90000</v>
      </c>
      <c r="I15" s="22">
        <v>0</v>
      </c>
      <c r="J15" s="23">
        <v>-92000</v>
      </c>
      <c r="K15" s="19">
        <v>-93000</v>
      </c>
      <c r="L15" s="20">
        <v>-93000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-66700</v>
      </c>
      <c r="G16" s="19">
        <v>-66700</v>
      </c>
      <c r="H16" s="20">
        <v>-66700</v>
      </c>
      <c r="I16" s="22">
        <v>0</v>
      </c>
      <c r="J16" s="23">
        <v>-69301</v>
      </c>
      <c r="K16" s="19">
        <v>-72212</v>
      </c>
      <c r="L16" s="20">
        <v>-72212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53618966</v>
      </c>
      <c r="E17" s="28">
        <f t="shared" si="0"/>
        <v>33779866</v>
      </c>
      <c r="F17" s="29">
        <f t="shared" si="0"/>
        <v>16744270</v>
      </c>
      <c r="G17" s="27">
        <f t="shared" si="0"/>
        <v>14146577</v>
      </c>
      <c r="H17" s="30">
        <f t="shared" si="0"/>
        <v>14146577</v>
      </c>
      <c r="I17" s="29">
        <f t="shared" si="0"/>
        <v>61511157</v>
      </c>
      <c r="J17" s="31">
        <f t="shared" si="0"/>
        <v>32034647</v>
      </c>
      <c r="K17" s="27">
        <f t="shared" si="0"/>
        <v>12174227</v>
      </c>
      <c r="L17" s="28">
        <f t="shared" si="0"/>
        <v>13862228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113759</v>
      </c>
      <c r="D23" s="19">
        <v>0</v>
      </c>
      <c r="E23" s="20">
        <v>0</v>
      </c>
      <c r="F23" s="38">
        <v>-174000</v>
      </c>
      <c r="G23" s="39">
        <v>0</v>
      </c>
      <c r="H23" s="40">
        <v>0</v>
      </c>
      <c r="I23" s="22">
        <v>0</v>
      </c>
      <c r="J23" s="41">
        <v>-10000</v>
      </c>
      <c r="K23" s="39">
        <v>-10500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-13509283</v>
      </c>
      <c r="E26" s="20">
        <v>-8883644</v>
      </c>
      <c r="F26" s="21">
        <v>-18346006</v>
      </c>
      <c r="G26" s="19">
        <v>-18346006</v>
      </c>
      <c r="H26" s="20">
        <v>-18346006</v>
      </c>
      <c r="I26" s="22">
        <v>-30285886</v>
      </c>
      <c r="J26" s="23">
        <v>-30562000</v>
      </c>
      <c r="K26" s="19">
        <v>-8734000</v>
      </c>
      <c r="L26" s="20">
        <v>-8916000</v>
      </c>
    </row>
    <row r="27" spans="1:12" ht="13.5" x14ac:dyDescent="0.25">
      <c r="A27" s="25" t="s">
        <v>40</v>
      </c>
      <c r="B27" s="26" t="s">
        <v>19</v>
      </c>
      <c r="C27" s="27">
        <f>SUM(C21:C26)</f>
        <v>113759</v>
      </c>
      <c r="D27" s="27">
        <f t="shared" ref="D27:L27" si="1">SUM(D21:D26)</f>
        <v>-13509283</v>
      </c>
      <c r="E27" s="28">
        <f t="shared" si="1"/>
        <v>-8883644</v>
      </c>
      <c r="F27" s="29">
        <f t="shared" si="1"/>
        <v>-18520006</v>
      </c>
      <c r="G27" s="27">
        <f t="shared" si="1"/>
        <v>-18346006</v>
      </c>
      <c r="H27" s="28">
        <f t="shared" si="1"/>
        <v>-18346006</v>
      </c>
      <c r="I27" s="30">
        <f t="shared" si="1"/>
        <v>-30285886</v>
      </c>
      <c r="J27" s="31">
        <f t="shared" si="1"/>
        <v>-30572000</v>
      </c>
      <c r="K27" s="27">
        <f t="shared" si="1"/>
        <v>-8744500</v>
      </c>
      <c r="L27" s="28">
        <f t="shared" si="1"/>
        <v>-8916000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-301200</v>
      </c>
      <c r="H35" s="20">
        <v>-301200</v>
      </c>
      <c r="I35" s="22">
        <v>0</v>
      </c>
      <c r="J35" s="23">
        <v>-301200</v>
      </c>
      <c r="K35" s="19">
        <v>-301200</v>
      </c>
      <c r="L35" s="20">
        <v>-301200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-301200</v>
      </c>
      <c r="H36" s="28">
        <f t="shared" si="2"/>
        <v>-301200</v>
      </c>
      <c r="I36" s="30">
        <f t="shared" si="2"/>
        <v>0</v>
      </c>
      <c r="J36" s="31">
        <f t="shared" si="2"/>
        <v>-301200</v>
      </c>
      <c r="K36" s="27">
        <f t="shared" si="2"/>
        <v>-301200</v>
      </c>
      <c r="L36" s="28">
        <f t="shared" si="2"/>
        <v>-301200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113759</v>
      </c>
      <c r="D38" s="33">
        <f t="shared" ref="D38:L38" si="3">+D17+D27+D36</f>
        <v>40109683</v>
      </c>
      <c r="E38" s="34">
        <f t="shared" si="3"/>
        <v>24896222</v>
      </c>
      <c r="F38" s="35">
        <f t="shared" si="3"/>
        <v>-1775736</v>
      </c>
      <c r="G38" s="33">
        <f t="shared" si="3"/>
        <v>-4500629</v>
      </c>
      <c r="H38" s="34">
        <f t="shared" si="3"/>
        <v>-4500629</v>
      </c>
      <c r="I38" s="36">
        <f t="shared" si="3"/>
        <v>31225271</v>
      </c>
      <c r="J38" s="37">
        <f t="shared" si="3"/>
        <v>1161447</v>
      </c>
      <c r="K38" s="33">
        <f t="shared" si="3"/>
        <v>3128527</v>
      </c>
      <c r="L38" s="34">
        <f t="shared" si="3"/>
        <v>4645028</v>
      </c>
    </row>
    <row r="39" spans="1:12" ht="13.5" x14ac:dyDescent="0.25">
      <c r="A39" s="24" t="s">
        <v>48</v>
      </c>
      <c r="B39" s="18" t="s">
        <v>49</v>
      </c>
      <c r="C39" s="33">
        <v>74393</v>
      </c>
      <c r="D39" s="33">
        <v>5959230</v>
      </c>
      <c r="E39" s="34">
        <v>4274532</v>
      </c>
      <c r="F39" s="35">
        <v>4274560</v>
      </c>
      <c r="G39" s="33">
        <v>8588341</v>
      </c>
      <c r="H39" s="34">
        <v>8588341</v>
      </c>
      <c r="I39" s="36">
        <v>0</v>
      </c>
      <c r="J39" s="37">
        <v>6920672</v>
      </c>
      <c r="K39" s="33">
        <v>969074</v>
      </c>
      <c r="L39" s="34">
        <v>969074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188152</v>
      </c>
      <c r="D40" s="45">
        <f t="shared" si="4"/>
        <v>46068913</v>
      </c>
      <c r="E40" s="46">
        <f t="shared" si="4"/>
        <v>29170754</v>
      </c>
      <c r="F40" s="47">
        <f t="shared" si="4"/>
        <v>2498824</v>
      </c>
      <c r="G40" s="45">
        <f t="shared" si="4"/>
        <v>4087712</v>
      </c>
      <c r="H40" s="46">
        <f t="shared" si="4"/>
        <v>4087712</v>
      </c>
      <c r="I40" s="48">
        <v>31225271</v>
      </c>
      <c r="J40" s="49">
        <f>+J38+J39</f>
        <v>8082119</v>
      </c>
      <c r="K40" s="45">
        <f>+K38+K39</f>
        <v>4097601</v>
      </c>
      <c r="L40" s="46">
        <f>+L38+L39</f>
        <v>5614102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7971503</v>
      </c>
      <c r="F6" s="21">
        <v>0</v>
      </c>
      <c r="G6" s="19">
        <v>0</v>
      </c>
      <c r="H6" s="20">
        <v>0</v>
      </c>
      <c r="I6" s="22">
        <v>8645938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7561688</v>
      </c>
      <c r="F7" s="21">
        <v>0</v>
      </c>
      <c r="G7" s="19">
        <v>0</v>
      </c>
      <c r="H7" s="20">
        <v>0</v>
      </c>
      <c r="I7" s="22">
        <v>8236918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18205826</v>
      </c>
      <c r="F8" s="21">
        <v>0</v>
      </c>
      <c r="G8" s="19">
        <v>0</v>
      </c>
      <c r="H8" s="20">
        <v>0</v>
      </c>
      <c r="I8" s="22">
        <v>39191626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27066615</v>
      </c>
      <c r="F9" s="21">
        <v>0</v>
      </c>
      <c r="G9" s="19">
        <v>0</v>
      </c>
      <c r="H9" s="20">
        <v>0</v>
      </c>
      <c r="I9" s="22">
        <v>29108199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6658000</v>
      </c>
      <c r="F10" s="21">
        <v>0</v>
      </c>
      <c r="G10" s="19">
        <v>0</v>
      </c>
      <c r="H10" s="20">
        <v>0</v>
      </c>
      <c r="I10" s="22">
        <v>16542000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-75259301</v>
      </c>
      <c r="F14" s="21">
        <v>-246362</v>
      </c>
      <c r="G14" s="19">
        <v>-246362</v>
      </c>
      <c r="H14" s="20">
        <v>-246362</v>
      </c>
      <c r="I14" s="22">
        <v>-79875589</v>
      </c>
      <c r="J14" s="23">
        <v>-241000</v>
      </c>
      <c r="K14" s="19">
        <v>-251604</v>
      </c>
      <c r="L14" s="20">
        <v>-262926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-7795669</v>
      </c>
      <c r="F17" s="29">
        <f t="shared" si="0"/>
        <v>-246362</v>
      </c>
      <c r="G17" s="27">
        <f t="shared" si="0"/>
        <v>-246362</v>
      </c>
      <c r="H17" s="30">
        <f t="shared" si="0"/>
        <v>-246362</v>
      </c>
      <c r="I17" s="29">
        <f t="shared" si="0"/>
        <v>21849092</v>
      </c>
      <c r="J17" s="31">
        <f t="shared" si="0"/>
        <v>-241000</v>
      </c>
      <c r="K17" s="27">
        <f t="shared" si="0"/>
        <v>-251604</v>
      </c>
      <c r="L17" s="28">
        <f t="shared" si="0"/>
        <v>-262926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-1906277</v>
      </c>
      <c r="F26" s="21">
        <v>0</v>
      </c>
      <c r="G26" s="19">
        <v>0</v>
      </c>
      <c r="H26" s="20">
        <v>0</v>
      </c>
      <c r="I26" s="22">
        <v>-14626045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-1906277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-14626045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-9701946</v>
      </c>
      <c r="F38" s="35">
        <f t="shared" si="3"/>
        <v>-246362</v>
      </c>
      <c r="G38" s="33">
        <f t="shared" si="3"/>
        <v>-246362</v>
      </c>
      <c r="H38" s="34">
        <f t="shared" si="3"/>
        <v>-246362</v>
      </c>
      <c r="I38" s="36">
        <f t="shared" si="3"/>
        <v>7223047</v>
      </c>
      <c r="J38" s="37">
        <f t="shared" si="3"/>
        <v>-241000</v>
      </c>
      <c r="K38" s="33">
        <f t="shared" si="3"/>
        <v>-251604</v>
      </c>
      <c r="L38" s="34">
        <f t="shared" si="3"/>
        <v>-262926</v>
      </c>
    </row>
    <row r="39" spans="1:12" ht="13.5" x14ac:dyDescent="0.25">
      <c r="A39" s="24" t="s">
        <v>48</v>
      </c>
      <c r="B39" s="18" t="s">
        <v>49</v>
      </c>
      <c r="C39" s="33">
        <v>933210</v>
      </c>
      <c r="D39" s="33">
        <v>1180495</v>
      </c>
      <c r="E39" s="34">
        <v>1294575</v>
      </c>
      <c r="F39" s="35">
        <v>15833715</v>
      </c>
      <c r="G39" s="33">
        <v>5694018</v>
      </c>
      <c r="H39" s="34">
        <v>5694018</v>
      </c>
      <c r="I39" s="36">
        <v>14314</v>
      </c>
      <c r="J39" s="37">
        <v>7242229</v>
      </c>
      <c r="K39" s="33">
        <v>16955686</v>
      </c>
      <c r="L39" s="34">
        <v>29191885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933210</v>
      </c>
      <c r="D40" s="45">
        <f t="shared" si="4"/>
        <v>1180495</v>
      </c>
      <c r="E40" s="46">
        <f t="shared" si="4"/>
        <v>-8407371</v>
      </c>
      <c r="F40" s="47">
        <f t="shared" si="4"/>
        <v>15587353</v>
      </c>
      <c r="G40" s="45">
        <f t="shared" si="4"/>
        <v>5447656</v>
      </c>
      <c r="H40" s="46">
        <f t="shared" si="4"/>
        <v>5447656</v>
      </c>
      <c r="I40" s="48">
        <v>7251675</v>
      </c>
      <c r="J40" s="49">
        <f>+J38+J39</f>
        <v>7001229</v>
      </c>
      <c r="K40" s="45">
        <f>+K38+K39</f>
        <v>16704082</v>
      </c>
      <c r="L40" s="46">
        <f>+L38+L39</f>
        <v>28928959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139150965</v>
      </c>
      <c r="F8" s="21">
        <v>16685463</v>
      </c>
      <c r="G8" s="19">
        <v>14598884</v>
      </c>
      <c r="H8" s="20">
        <v>14598884</v>
      </c>
      <c r="I8" s="22">
        <v>63566642</v>
      </c>
      <c r="J8" s="23">
        <v>12452080</v>
      </c>
      <c r="K8" s="19">
        <v>8911090</v>
      </c>
      <c r="L8" s="20">
        <v>9101261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7516121</v>
      </c>
      <c r="F9" s="21">
        <v>60966900</v>
      </c>
      <c r="G9" s="19">
        <v>62878900</v>
      </c>
      <c r="H9" s="20">
        <v>62878900</v>
      </c>
      <c r="I9" s="22">
        <v>56012204</v>
      </c>
      <c r="J9" s="23">
        <v>67862000</v>
      </c>
      <c r="K9" s="19">
        <v>62909000</v>
      </c>
      <c r="L9" s="20">
        <v>64732000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60000</v>
      </c>
      <c r="G10" s="19">
        <v>140000</v>
      </c>
      <c r="H10" s="20">
        <v>140000</v>
      </c>
      <c r="I10" s="22">
        <v>0</v>
      </c>
      <c r="J10" s="23">
        <v>217000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1931728</v>
      </c>
      <c r="G11" s="19">
        <v>1931728</v>
      </c>
      <c r="H11" s="20">
        <v>1931728</v>
      </c>
      <c r="I11" s="22">
        <v>61418</v>
      </c>
      <c r="J11" s="23">
        <v>1618251</v>
      </c>
      <c r="K11" s="19">
        <v>1536654</v>
      </c>
      <c r="L11" s="20">
        <v>1356304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-51635280</v>
      </c>
      <c r="F14" s="21">
        <v>-74907060</v>
      </c>
      <c r="G14" s="19">
        <v>-73904000</v>
      </c>
      <c r="H14" s="20">
        <v>-73904000</v>
      </c>
      <c r="I14" s="22">
        <v>-66567173</v>
      </c>
      <c r="J14" s="23">
        <v>-81523553</v>
      </c>
      <c r="K14" s="19">
        <v>-73080112</v>
      </c>
      <c r="L14" s="20">
        <v>-75962856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-157182</v>
      </c>
      <c r="K15" s="19">
        <v>-157182</v>
      </c>
      <c r="L15" s="20">
        <v>-157182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-220000</v>
      </c>
      <c r="G16" s="19">
        <v>-605000</v>
      </c>
      <c r="H16" s="20">
        <v>-605000</v>
      </c>
      <c r="I16" s="22">
        <v>0</v>
      </c>
      <c r="J16" s="23">
        <v>-220000</v>
      </c>
      <c r="K16" s="19">
        <v>-220000</v>
      </c>
      <c r="L16" s="20">
        <v>-220000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95031806</v>
      </c>
      <c r="F17" s="29">
        <f t="shared" si="0"/>
        <v>4517031</v>
      </c>
      <c r="G17" s="27">
        <f t="shared" si="0"/>
        <v>5040512</v>
      </c>
      <c r="H17" s="30">
        <f t="shared" si="0"/>
        <v>5040512</v>
      </c>
      <c r="I17" s="29">
        <f t="shared" si="0"/>
        <v>53073091</v>
      </c>
      <c r="J17" s="31">
        <f t="shared" si="0"/>
        <v>248596</v>
      </c>
      <c r="K17" s="27">
        <f t="shared" si="0"/>
        <v>-100550</v>
      </c>
      <c r="L17" s="28">
        <f t="shared" si="0"/>
        <v>-1150473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-1094818</v>
      </c>
      <c r="F26" s="21">
        <v>-428700</v>
      </c>
      <c r="G26" s="19">
        <v>-657300</v>
      </c>
      <c r="H26" s="20">
        <v>-657300</v>
      </c>
      <c r="I26" s="22">
        <v>-606254</v>
      </c>
      <c r="J26" s="23">
        <v>-450000</v>
      </c>
      <c r="K26" s="19">
        <v>-313000</v>
      </c>
      <c r="L26" s="20">
        <v>-1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-1094818</v>
      </c>
      <c r="F27" s="29">
        <f t="shared" si="1"/>
        <v>-428700</v>
      </c>
      <c r="G27" s="27">
        <f t="shared" si="1"/>
        <v>-657300</v>
      </c>
      <c r="H27" s="28">
        <f t="shared" si="1"/>
        <v>-657300</v>
      </c>
      <c r="I27" s="30">
        <f t="shared" si="1"/>
        <v>-606254</v>
      </c>
      <c r="J27" s="31">
        <f t="shared" si="1"/>
        <v>-450000</v>
      </c>
      <c r="K27" s="27">
        <f t="shared" si="1"/>
        <v>-313000</v>
      </c>
      <c r="L27" s="28">
        <f t="shared" si="1"/>
        <v>-1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85672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-92830</v>
      </c>
      <c r="G35" s="19">
        <v>-387000</v>
      </c>
      <c r="H35" s="20">
        <v>-387000</v>
      </c>
      <c r="I35" s="22">
        <v>0</v>
      </c>
      <c r="J35" s="23">
        <v>-160080</v>
      </c>
      <c r="K35" s="19">
        <v>-240160</v>
      </c>
      <c r="L35" s="20">
        <v>-80000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85672</v>
      </c>
      <c r="F36" s="29">
        <f t="shared" si="2"/>
        <v>-92830</v>
      </c>
      <c r="G36" s="27">
        <f t="shared" si="2"/>
        <v>-387000</v>
      </c>
      <c r="H36" s="28">
        <f t="shared" si="2"/>
        <v>-387000</v>
      </c>
      <c r="I36" s="30">
        <f t="shared" si="2"/>
        <v>0</v>
      </c>
      <c r="J36" s="31">
        <f t="shared" si="2"/>
        <v>-160080</v>
      </c>
      <c r="K36" s="27">
        <f t="shared" si="2"/>
        <v>-240160</v>
      </c>
      <c r="L36" s="28">
        <f t="shared" si="2"/>
        <v>-80000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94022660</v>
      </c>
      <c r="F38" s="35">
        <f t="shared" si="3"/>
        <v>3995501</v>
      </c>
      <c r="G38" s="33">
        <f t="shared" si="3"/>
        <v>3996212</v>
      </c>
      <c r="H38" s="34">
        <f t="shared" si="3"/>
        <v>3996212</v>
      </c>
      <c r="I38" s="36">
        <f t="shared" si="3"/>
        <v>52466837</v>
      </c>
      <c r="J38" s="37">
        <f t="shared" si="3"/>
        <v>-361484</v>
      </c>
      <c r="K38" s="33">
        <f t="shared" si="3"/>
        <v>-653710</v>
      </c>
      <c r="L38" s="34">
        <f t="shared" si="3"/>
        <v>-1230474</v>
      </c>
    </row>
    <row r="39" spans="1:12" ht="13.5" x14ac:dyDescent="0.25">
      <c r="A39" s="24" t="s">
        <v>48</v>
      </c>
      <c r="B39" s="18" t="s">
        <v>49</v>
      </c>
      <c r="C39" s="33">
        <v>11469352</v>
      </c>
      <c r="D39" s="33">
        <v>7537499</v>
      </c>
      <c r="E39" s="34">
        <v>4188309</v>
      </c>
      <c r="F39" s="35">
        <v>14264638</v>
      </c>
      <c r="G39" s="33">
        <v>1622480</v>
      </c>
      <c r="H39" s="34">
        <v>1622480</v>
      </c>
      <c r="I39" s="36">
        <v>4774860</v>
      </c>
      <c r="J39" s="37">
        <v>6530745</v>
      </c>
      <c r="K39" s="33">
        <v>6169261</v>
      </c>
      <c r="L39" s="34">
        <v>5515551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11469352</v>
      </c>
      <c r="D40" s="45">
        <f t="shared" si="4"/>
        <v>7537499</v>
      </c>
      <c r="E40" s="46">
        <f t="shared" si="4"/>
        <v>98210969</v>
      </c>
      <c r="F40" s="47">
        <f t="shared" si="4"/>
        <v>18260139</v>
      </c>
      <c r="G40" s="45">
        <f t="shared" si="4"/>
        <v>5618692</v>
      </c>
      <c r="H40" s="46">
        <f t="shared" si="4"/>
        <v>5618692</v>
      </c>
      <c r="I40" s="48">
        <v>62053110</v>
      </c>
      <c r="J40" s="49">
        <f>+J38+J39</f>
        <v>6169261</v>
      </c>
      <c r="K40" s="45">
        <f>+K38+K39</f>
        <v>5515551</v>
      </c>
      <c r="L40" s="46">
        <f>+L38+L39</f>
        <v>4285077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5866984</v>
      </c>
      <c r="D6" s="19">
        <v>5978209</v>
      </c>
      <c r="E6" s="20">
        <v>0</v>
      </c>
      <c r="F6" s="21">
        <v>15593729</v>
      </c>
      <c r="G6" s="19">
        <v>15593729</v>
      </c>
      <c r="H6" s="20">
        <v>15593729</v>
      </c>
      <c r="I6" s="22">
        <v>0</v>
      </c>
      <c r="J6" s="23">
        <v>16379189</v>
      </c>
      <c r="K6" s="19">
        <v>17443836</v>
      </c>
      <c r="L6" s="20">
        <v>18577685</v>
      </c>
    </row>
    <row r="7" spans="1:12" ht="13.5" x14ac:dyDescent="0.25">
      <c r="A7" s="24" t="s">
        <v>22</v>
      </c>
      <c r="B7" s="18" t="s">
        <v>19</v>
      </c>
      <c r="C7" s="19">
        <v>16256798</v>
      </c>
      <c r="D7" s="19">
        <v>16564990</v>
      </c>
      <c r="E7" s="20">
        <v>0</v>
      </c>
      <c r="F7" s="21">
        <v>26855824</v>
      </c>
      <c r="G7" s="19">
        <v>26855824</v>
      </c>
      <c r="H7" s="20">
        <v>26855824</v>
      </c>
      <c r="I7" s="22">
        <v>984694</v>
      </c>
      <c r="J7" s="23">
        <v>34376419</v>
      </c>
      <c r="K7" s="19">
        <v>36610887</v>
      </c>
      <c r="L7" s="20">
        <v>38990594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12698522</v>
      </c>
      <c r="G8" s="19">
        <v>12698522</v>
      </c>
      <c r="H8" s="20">
        <v>12698522</v>
      </c>
      <c r="I8" s="22">
        <v>82227</v>
      </c>
      <c r="J8" s="23">
        <v>20340080</v>
      </c>
      <c r="K8" s="19">
        <v>21662185</v>
      </c>
      <c r="L8" s="20">
        <v>23070227</v>
      </c>
    </row>
    <row r="9" spans="1:12" ht="13.5" x14ac:dyDescent="0.25">
      <c r="A9" s="24" t="s">
        <v>24</v>
      </c>
      <c r="B9" s="18" t="s">
        <v>25</v>
      </c>
      <c r="C9" s="19">
        <v>40136761</v>
      </c>
      <c r="D9" s="19">
        <v>41070320</v>
      </c>
      <c r="E9" s="20">
        <v>0</v>
      </c>
      <c r="F9" s="21">
        <v>43041004</v>
      </c>
      <c r="G9" s="19">
        <v>35741004</v>
      </c>
      <c r="H9" s="20">
        <v>35741004</v>
      </c>
      <c r="I9" s="22">
        <v>0</v>
      </c>
      <c r="J9" s="23">
        <v>51490000</v>
      </c>
      <c r="K9" s="19">
        <v>54620000</v>
      </c>
      <c r="L9" s="20">
        <v>58032000</v>
      </c>
    </row>
    <row r="10" spans="1:12" ht="13.5" x14ac:dyDescent="0.25">
      <c r="A10" s="24" t="s">
        <v>26</v>
      </c>
      <c r="B10" s="18" t="s">
        <v>25</v>
      </c>
      <c r="C10" s="19">
        <v>9109773</v>
      </c>
      <c r="D10" s="19">
        <v>17867680</v>
      </c>
      <c r="E10" s="20">
        <v>0</v>
      </c>
      <c r="F10" s="21">
        <v>24274000</v>
      </c>
      <c r="G10" s="19">
        <v>24274000</v>
      </c>
      <c r="H10" s="20">
        <v>24274000</v>
      </c>
      <c r="I10" s="22">
        <v>0</v>
      </c>
      <c r="J10" s="23">
        <v>29735000</v>
      </c>
      <c r="K10" s="19">
        <v>32185000</v>
      </c>
      <c r="L10" s="20">
        <v>32735250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7977713</v>
      </c>
      <c r="E11" s="20">
        <v>0</v>
      </c>
      <c r="F11" s="21">
        <v>254607</v>
      </c>
      <c r="G11" s="19">
        <v>254607</v>
      </c>
      <c r="H11" s="20">
        <v>254607</v>
      </c>
      <c r="I11" s="22">
        <v>0</v>
      </c>
      <c r="J11" s="23">
        <v>254607</v>
      </c>
      <c r="K11" s="19">
        <v>254607</v>
      </c>
      <c r="L11" s="20">
        <v>254607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-63323582</v>
      </c>
      <c r="E14" s="20">
        <v>-70631</v>
      </c>
      <c r="F14" s="21">
        <v>-87251953</v>
      </c>
      <c r="G14" s="19">
        <v>-99052808</v>
      </c>
      <c r="H14" s="20">
        <v>-99052808</v>
      </c>
      <c r="I14" s="22">
        <v>92036923</v>
      </c>
      <c r="J14" s="23">
        <v>-114809212</v>
      </c>
      <c r="K14" s="19">
        <v>-125695291</v>
      </c>
      <c r="L14" s="20">
        <v>-155820588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-7957548</v>
      </c>
      <c r="E15" s="20">
        <v>0</v>
      </c>
      <c r="F15" s="21">
        <v>-4000000</v>
      </c>
      <c r="G15" s="19">
        <v>-2820000</v>
      </c>
      <c r="H15" s="20">
        <v>-2820000</v>
      </c>
      <c r="I15" s="22">
        <v>0</v>
      </c>
      <c r="J15" s="23">
        <v>-2606820</v>
      </c>
      <c r="K15" s="19">
        <v>-2530695</v>
      </c>
      <c r="L15" s="20">
        <v>-1873628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71370316</v>
      </c>
      <c r="D17" s="27">
        <f t="shared" ref="D17:L17" si="0">SUM(D6:D16)</f>
        <v>18177782</v>
      </c>
      <c r="E17" s="28">
        <f t="shared" si="0"/>
        <v>-70631</v>
      </c>
      <c r="F17" s="29">
        <f t="shared" si="0"/>
        <v>31465733</v>
      </c>
      <c r="G17" s="27">
        <f t="shared" si="0"/>
        <v>13544878</v>
      </c>
      <c r="H17" s="30">
        <f t="shared" si="0"/>
        <v>13544878</v>
      </c>
      <c r="I17" s="29">
        <f t="shared" si="0"/>
        <v>93103844</v>
      </c>
      <c r="J17" s="31">
        <f t="shared" si="0"/>
        <v>35159263</v>
      </c>
      <c r="K17" s="27">
        <f t="shared" si="0"/>
        <v>34550529</v>
      </c>
      <c r="L17" s="28">
        <f t="shared" si="0"/>
        <v>13966147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-25703999</v>
      </c>
      <c r="J26" s="23">
        <v>-29735000</v>
      </c>
      <c r="K26" s="19">
        <v>-27460000</v>
      </c>
      <c r="L26" s="20">
        <v>-29692000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-25703999</v>
      </c>
      <c r="J27" s="31">
        <f t="shared" si="1"/>
        <v>-29735000</v>
      </c>
      <c r="K27" s="27">
        <f t="shared" si="1"/>
        <v>-27460000</v>
      </c>
      <c r="L27" s="28">
        <f t="shared" si="1"/>
        <v>-29692000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-199578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-199578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71370316</v>
      </c>
      <c r="D38" s="33">
        <f t="shared" ref="D38:L38" si="3">+D17+D27+D36</f>
        <v>17978204</v>
      </c>
      <c r="E38" s="34">
        <f t="shared" si="3"/>
        <v>-70631</v>
      </c>
      <c r="F38" s="35">
        <f t="shared" si="3"/>
        <v>31465733</v>
      </c>
      <c r="G38" s="33">
        <f t="shared" si="3"/>
        <v>13544878</v>
      </c>
      <c r="H38" s="34">
        <f t="shared" si="3"/>
        <v>13544878</v>
      </c>
      <c r="I38" s="36">
        <f t="shared" si="3"/>
        <v>67399845</v>
      </c>
      <c r="J38" s="37">
        <f t="shared" si="3"/>
        <v>5424263</v>
      </c>
      <c r="K38" s="33">
        <f t="shared" si="3"/>
        <v>7090529</v>
      </c>
      <c r="L38" s="34">
        <f t="shared" si="3"/>
        <v>-15725853</v>
      </c>
    </row>
    <row r="39" spans="1:12" ht="13.5" x14ac:dyDescent="0.25">
      <c r="A39" s="24" t="s">
        <v>48</v>
      </c>
      <c r="B39" s="18" t="s">
        <v>49</v>
      </c>
      <c r="C39" s="33">
        <v>1859696</v>
      </c>
      <c r="D39" s="33">
        <v>6632181</v>
      </c>
      <c r="E39" s="34">
        <v>12582533</v>
      </c>
      <c r="F39" s="35">
        <v>1888355</v>
      </c>
      <c r="G39" s="33">
        <v>1888355</v>
      </c>
      <c r="H39" s="34">
        <v>1888355</v>
      </c>
      <c r="I39" s="36">
        <v>318865</v>
      </c>
      <c r="J39" s="37">
        <v>6575126</v>
      </c>
      <c r="K39" s="33">
        <v>24671023</v>
      </c>
      <c r="L39" s="34">
        <v>45256844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73230012</v>
      </c>
      <c r="D40" s="45">
        <f t="shared" si="4"/>
        <v>24610385</v>
      </c>
      <c r="E40" s="46">
        <f t="shared" si="4"/>
        <v>12511902</v>
      </c>
      <c r="F40" s="47">
        <f t="shared" si="4"/>
        <v>33354088</v>
      </c>
      <c r="G40" s="45">
        <f t="shared" si="4"/>
        <v>15433233</v>
      </c>
      <c r="H40" s="46">
        <f t="shared" si="4"/>
        <v>15433233</v>
      </c>
      <c r="I40" s="48">
        <v>68155831</v>
      </c>
      <c r="J40" s="49">
        <f>+J38+J39</f>
        <v>11999389</v>
      </c>
      <c r="K40" s="45">
        <f>+K38+K39</f>
        <v>31761552</v>
      </c>
      <c r="L40" s="46">
        <f>+L38+L39</f>
        <v>29530991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15157200</v>
      </c>
      <c r="G6" s="19">
        <v>15157200</v>
      </c>
      <c r="H6" s="20">
        <v>15157200</v>
      </c>
      <c r="I6" s="22">
        <v>836686</v>
      </c>
      <c r="J6" s="23">
        <v>16192440</v>
      </c>
      <c r="K6" s="19">
        <v>17163988</v>
      </c>
      <c r="L6" s="20">
        <v>18193826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74683074</v>
      </c>
      <c r="G7" s="19">
        <v>65752000</v>
      </c>
      <c r="H7" s="20">
        <v>65752000</v>
      </c>
      <c r="I7" s="22">
        <v>4857364</v>
      </c>
      <c r="J7" s="23">
        <v>67985600</v>
      </c>
      <c r="K7" s="19">
        <v>72344480</v>
      </c>
      <c r="L7" s="20">
        <v>76983635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33690574</v>
      </c>
      <c r="G8" s="19">
        <v>33443400</v>
      </c>
      <c r="H8" s="20">
        <v>33443400</v>
      </c>
      <c r="I8" s="22">
        <v>1242714</v>
      </c>
      <c r="J8" s="23">
        <v>25020400</v>
      </c>
      <c r="K8" s="19">
        <v>25105450</v>
      </c>
      <c r="L8" s="20">
        <v>25196150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61129350</v>
      </c>
      <c r="G9" s="19">
        <v>61029350</v>
      </c>
      <c r="H9" s="20">
        <v>61029350</v>
      </c>
      <c r="I9" s="22">
        <v>0</v>
      </c>
      <c r="J9" s="23">
        <v>69399400</v>
      </c>
      <c r="K9" s="19">
        <v>71677400</v>
      </c>
      <c r="L9" s="20">
        <v>77099500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18292650</v>
      </c>
      <c r="G10" s="19">
        <v>18292650</v>
      </c>
      <c r="H10" s="20">
        <v>18292650</v>
      </c>
      <c r="I10" s="22">
        <v>6400700</v>
      </c>
      <c r="J10" s="23">
        <v>36363600</v>
      </c>
      <c r="K10" s="19">
        <v>23610600</v>
      </c>
      <c r="L10" s="20">
        <v>24486500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78000</v>
      </c>
      <c r="K11" s="19">
        <v>83000</v>
      </c>
      <c r="L11" s="20">
        <v>88200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-155122372</v>
      </c>
      <c r="G14" s="19">
        <v>-149385890</v>
      </c>
      <c r="H14" s="20">
        <v>-149385890</v>
      </c>
      <c r="I14" s="22">
        <v>-73595863</v>
      </c>
      <c r="J14" s="23">
        <v>-157269929</v>
      </c>
      <c r="K14" s="19">
        <v>-166890082</v>
      </c>
      <c r="L14" s="20">
        <v>-177106076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-1350000</v>
      </c>
      <c r="G15" s="19">
        <v>-1350000</v>
      </c>
      <c r="H15" s="20">
        <v>-1350000</v>
      </c>
      <c r="I15" s="22">
        <v>0</v>
      </c>
      <c r="J15" s="23">
        <v>-1350000</v>
      </c>
      <c r="K15" s="19">
        <v>-1350000</v>
      </c>
      <c r="L15" s="20">
        <v>-1350000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46480476</v>
      </c>
      <c r="G17" s="27">
        <f t="shared" si="0"/>
        <v>42938710</v>
      </c>
      <c r="H17" s="30">
        <f t="shared" si="0"/>
        <v>42938710</v>
      </c>
      <c r="I17" s="29">
        <f t="shared" si="0"/>
        <v>-60258399</v>
      </c>
      <c r="J17" s="31">
        <f t="shared" si="0"/>
        <v>56419511</v>
      </c>
      <c r="K17" s="27">
        <f t="shared" si="0"/>
        <v>41744836</v>
      </c>
      <c r="L17" s="28">
        <f t="shared" si="0"/>
        <v>43591735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585269</v>
      </c>
      <c r="D24" s="19">
        <v>0</v>
      </c>
      <c r="E24" s="20">
        <v>0</v>
      </c>
      <c r="F24" s="21">
        <v>171843</v>
      </c>
      <c r="G24" s="19">
        <v>-171843</v>
      </c>
      <c r="H24" s="20">
        <v>-171843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-21477650</v>
      </c>
      <c r="G26" s="19">
        <v>-22908650</v>
      </c>
      <c r="H26" s="20">
        <v>-22908650</v>
      </c>
      <c r="I26" s="22">
        <v>-44163</v>
      </c>
      <c r="J26" s="23">
        <v>-37795920</v>
      </c>
      <c r="K26" s="19">
        <v>-23610600</v>
      </c>
      <c r="L26" s="20">
        <v>-24486500</v>
      </c>
    </row>
    <row r="27" spans="1:12" ht="13.5" x14ac:dyDescent="0.25">
      <c r="A27" s="25" t="s">
        <v>40</v>
      </c>
      <c r="B27" s="26" t="s">
        <v>19</v>
      </c>
      <c r="C27" s="27">
        <f>SUM(C21:C26)</f>
        <v>585269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-21305807</v>
      </c>
      <c r="G27" s="27">
        <f t="shared" si="1"/>
        <v>-23080493</v>
      </c>
      <c r="H27" s="28">
        <f t="shared" si="1"/>
        <v>-23080493</v>
      </c>
      <c r="I27" s="30">
        <f t="shared" si="1"/>
        <v>-44163</v>
      </c>
      <c r="J27" s="31">
        <f t="shared" si="1"/>
        <v>-37795920</v>
      </c>
      <c r="K27" s="27">
        <f t="shared" si="1"/>
        <v>-23610600</v>
      </c>
      <c r="L27" s="28">
        <f t="shared" si="1"/>
        <v>-24486500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585269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25174669</v>
      </c>
      <c r="G38" s="33">
        <f t="shared" si="3"/>
        <v>19858217</v>
      </c>
      <c r="H38" s="34">
        <f t="shared" si="3"/>
        <v>19858217</v>
      </c>
      <c r="I38" s="36">
        <f t="shared" si="3"/>
        <v>-60302562</v>
      </c>
      <c r="J38" s="37">
        <f t="shared" si="3"/>
        <v>18623591</v>
      </c>
      <c r="K38" s="33">
        <f t="shared" si="3"/>
        <v>18134236</v>
      </c>
      <c r="L38" s="34">
        <f t="shared" si="3"/>
        <v>19105235</v>
      </c>
    </row>
    <row r="39" spans="1:12" ht="13.5" x14ac:dyDescent="0.25">
      <c r="A39" s="24" t="s">
        <v>48</v>
      </c>
      <c r="B39" s="18" t="s">
        <v>49</v>
      </c>
      <c r="C39" s="33">
        <v>-4673255</v>
      </c>
      <c r="D39" s="33">
        <v>10227709</v>
      </c>
      <c r="E39" s="34">
        <v>3412261</v>
      </c>
      <c r="F39" s="35">
        <v>-38626005</v>
      </c>
      <c r="G39" s="33">
        <v>2784143</v>
      </c>
      <c r="H39" s="34">
        <v>2784143</v>
      </c>
      <c r="I39" s="36">
        <v>0</v>
      </c>
      <c r="J39" s="37">
        <v>-6139432</v>
      </c>
      <c r="K39" s="33">
        <v>-28409726</v>
      </c>
      <c r="L39" s="34">
        <v>-53423715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-4087986</v>
      </c>
      <c r="D40" s="45">
        <f t="shared" si="4"/>
        <v>10227709</v>
      </c>
      <c r="E40" s="46">
        <f t="shared" si="4"/>
        <v>3412261</v>
      </c>
      <c r="F40" s="47">
        <f t="shared" si="4"/>
        <v>-13451336</v>
      </c>
      <c r="G40" s="45">
        <f t="shared" si="4"/>
        <v>22642360</v>
      </c>
      <c r="H40" s="46">
        <f t="shared" si="4"/>
        <v>22642360</v>
      </c>
      <c r="I40" s="48">
        <v>-60302562</v>
      </c>
      <c r="J40" s="49">
        <f>+J38+J39</f>
        <v>12484159</v>
      </c>
      <c r="K40" s="45">
        <f>+K38+K39</f>
        <v>-10275490</v>
      </c>
      <c r="L40" s="46">
        <f>+L38+L39</f>
        <v>-34318480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33838431</v>
      </c>
      <c r="G6" s="19">
        <v>33838431</v>
      </c>
      <c r="H6" s="20">
        <v>33838431</v>
      </c>
      <c r="I6" s="22">
        <v>6341828</v>
      </c>
      <c r="J6" s="23">
        <v>38936817</v>
      </c>
      <c r="K6" s="19">
        <v>35552571</v>
      </c>
      <c r="L6" s="20">
        <v>37987323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165790763</v>
      </c>
      <c r="G7" s="19">
        <v>165790763</v>
      </c>
      <c r="H7" s="20">
        <v>165790763</v>
      </c>
      <c r="I7" s="22">
        <v>31574264</v>
      </c>
      <c r="J7" s="23">
        <v>131588361</v>
      </c>
      <c r="K7" s="19">
        <v>135526966</v>
      </c>
      <c r="L7" s="20">
        <v>153294136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3497003</v>
      </c>
      <c r="G8" s="19">
        <v>3497009</v>
      </c>
      <c r="H8" s="20">
        <v>3497009</v>
      </c>
      <c r="I8" s="22">
        <v>1720335</v>
      </c>
      <c r="J8" s="23">
        <v>31949994</v>
      </c>
      <c r="K8" s="19">
        <v>32021562</v>
      </c>
      <c r="L8" s="20">
        <v>42556384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53764000</v>
      </c>
      <c r="G9" s="19">
        <v>53764000</v>
      </c>
      <c r="H9" s="20">
        <v>53764000</v>
      </c>
      <c r="I9" s="22">
        <v>21009800</v>
      </c>
      <c r="J9" s="23">
        <v>59591000</v>
      </c>
      <c r="K9" s="19">
        <v>62327000</v>
      </c>
      <c r="L9" s="20">
        <v>66467000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28046000</v>
      </c>
      <c r="G10" s="19">
        <v>28046000</v>
      </c>
      <c r="H10" s="20">
        <v>28046000</v>
      </c>
      <c r="I10" s="22">
        <v>0</v>
      </c>
      <c r="J10" s="23">
        <v>41159000</v>
      </c>
      <c r="K10" s="19">
        <v>34331000</v>
      </c>
      <c r="L10" s="20">
        <v>32456000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1709</v>
      </c>
      <c r="G11" s="19">
        <v>1709</v>
      </c>
      <c r="H11" s="20">
        <v>1709</v>
      </c>
      <c r="I11" s="22">
        <v>0</v>
      </c>
      <c r="J11" s="23">
        <v>3282464</v>
      </c>
      <c r="K11" s="19">
        <v>3426893</v>
      </c>
      <c r="L11" s="20">
        <v>3581104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7042418</v>
      </c>
      <c r="D14" s="19">
        <v>0</v>
      </c>
      <c r="E14" s="20">
        <v>-690677739</v>
      </c>
      <c r="F14" s="21">
        <v>-182321004</v>
      </c>
      <c r="G14" s="19">
        <v>-182321014</v>
      </c>
      <c r="H14" s="20">
        <v>-182321014</v>
      </c>
      <c r="I14" s="22">
        <v>-105664438</v>
      </c>
      <c r="J14" s="23">
        <v>-253024048</v>
      </c>
      <c r="K14" s="19">
        <v>-261625905</v>
      </c>
      <c r="L14" s="20">
        <v>-282705071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-3341523</v>
      </c>
      <c r="G15" s="19">
        <v>-3341523</v>
      </c>
      <c r="H15" s="20">
        <v>-3341523</v>
      </c>
      <c r="I15" s="22">
        <v>0</v>
      </c>
      <c r="J15" s="23">
        <v>-5510359</v>
      </c>
      <c r="K15" s="19">
        <v>-6152814</v>
      </c>
      <c r="L15" s="20">
        <v>-6729691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7042418</v>
      </c>
      <c r="D17" s="27">
        <f t="shared" ref="D17:L17" si="0">SUM(D6:D16)</f>
        <v>0</v>
      </c>
      <c r="E17" s="28">
        <f t="shared" si="0"/>
        <v>-690677739</v>
      </c>
      <c r="F17" s="29">
        <f t="shared" si="0"/>
        <v>99275379</v>
      </c>
      <c r="G17" s="27">
        <f t="shared" si="0"/>
        <v>99275375</v>
      </c>
      <c r="H17" s="30">
        <f t="shared" si="0"/>
        <v>99275375</v>
      </c>
      <c r="I17" s="29">
        <f t="shared" si="0"/>
        <v>-45018211</v>
      </c>
      <c r="J17" s="31">
        <f t="shared" si="0"/>
        <v>47973229</v>
      </c>
      <c r="K17" s="27">
        <f t="shared" si="0"/>
        <v>35407273</v>
      </c>
      <c r="L17" s="28">
        <f t="shared" si="0"/>
        <v>46907185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330000</v>
      </c>
      <c r="G21" s="39">
        <v>330000</v>
      </c>
      <c r="H21" s="40">
        <v>330000</v>
      </c>
      <c r="I21" s="22">
        <v>0</v>
      </c>
      <c r="J21" s="41">
        <v>800000</v>
      </c>
      <c r="K21" s="39">
        <v>835200</v>
      </c>
      <c r="L21" s="40">
        <v>872784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8698928</v>
      </c>
      <c r="D23" s="19">
        <v>0</v>
      </c>
      <c r="E23" s="20">
        <v>0</v>
      </c>
      <c r="F23" s="38">
        <v>0</v>
      </c>
      <c r="G23" s="39">
        <v>-6</v>
      </c>
      <c r="H23" s="40">
        <v>-6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-29209</v>
      </c>
      <c r="D24" s="19">
        <v>1519</v>
      </c>
      <c r="E24" s="20">
        <v>-13075394</v>
      </c>
      <c r="F24" s="21">
        <v>13075394</v>
      </c>
      <c r="G24" s="19">
        <v>0</v>
      </c>
      <c r="H24" s="20">
        <v>0</v>
      </c>
      <c r="I24" s="22">
        <v>0</v>
      </c>
      <c r="J24" s="23">
        <v>-2400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-28455620</v>
      </c>
      <c r="G26" s="19">
        <v>-28455620</v>
      </c>
      <c r="H26" s="20">
        <v>-28455620</v>
      </c>
      <c r="I26" s="22">
        <v>0</v>
      </c>
      <c r="J26" s="23">
        <v>-41159000</v>
      </c>
      <c r="K26" s="19">
        <v>-34331000</v>
      </c>
      <c r="L26" s="20">
        <v>-32456000</v>
      </c>
    </row>
    <row r="27" spans="1:12" ht="13.5" x14ac:dyDescent="0.25">
      <c r="A27" s="25" t="s">
        <v>40</v>
      </c>
      <c r="B27" s="26" t="s">
        <v>19</v>
      </c>
      <c r="C27" s="27">
        <f>SUM(C21:C26)</f>
        <v>8669719</v>
      </c>
      <c r="D27" s="27">
        <f t="shared" ref="D27:L27" si="1">SUM(D21:D26)</f>
        <v>1519</v>
      </c>
      <c r="E27" s="28">
        <f t="shared" si="1"/>
        <v>-13075394</v>
      </c>
      <c r="F27" s="29">
        <f t="shared" si="1"/>
        <v>-15050226</v>
      </c>
      <c r="G27" s="27">
        <f t="shared" si="1"/>
        <v>-28125626</v>
      </c>
      <c r="H27" s="28">
        <f t="shared" si="1"/>
        <v>-28125626</v>
      </c>
      <c r="I27" s="30">
        <f t="shared" si="1"/>
        <v>0</v>
      </c>
      <c r="J27" s="31">
        <f t="shared" si="1"/>
        <v>-40361400</v>
      </c>
      <c r="K27" s="27">
        <f t="shared" si="1"/>
        <v>-33495800</v>
      </c>
      <c r="L27" s="28">
        <f t="shared" si="1"/>
        <v>-31583216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-1600000</v>
      </c>
      <c r="K35" s="19">
        <v>-2000000</v>
      </c>
      <c r="L35" s="20">
        <v>-2400000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-1600000</v>
      </c>
      <c r="K36" s="27">
        <f t="shared" si="2"/>
        <v>-2000000</v>
      </c>
      <c r="L36" s="28">
        <f t="shared" si="2"/>
        <v>-2400000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15712137</v>
      </c>
      <c r="D38" s="33">
        <f t="shared" ref="D38:L38" si="3">+D17+D27+D36</f>
        <v>1519</v>
      </c>
      <c r="E38" s="34">
        <f t="shared" si="3"/>
        <v>-703753133</v>
      </c>
      <c r="F38" s="35">
        <f t="shared" si="3"/>
        <v>84225153</v>
      </c>
      <c r="G38" s="33">
        <f t="shared" si="3"/>
        <v>71149749</v>
      </c>
      <c r="H38" s="34">
        <f t="shared" si="3"/>
        <v>71149749</v>
      </c>
      <c r="I38" s="36">
        <f t="shared" si="3"/>
        <v>-45018211</v>
      </c>
      <c r="J38" s="37">
        <f t="shared" si="3"/>
        <v>6011829</v>
      </c>
      <c r="K38" s="33">
        <f t="shared" si="3"/>
        <v>-88527</v>
      </c>
      <c r="L38" s="34">
        <f t="shared" si="3"/>
        <v>12923969</v>
      </c>
    </row>
    <row r="39" spans="1:12" ht="13.5" x14ac:dyDescent="0.25">
      <c r="A39" s="24" t="s">
        <v>48</v>
      </c>
      <c r="B39" s="18" t="s">
        <v>49</v>
      </c>
      <c r="C39" s="33">
        <v>28822585</v>
      </c>
      <c r="D39" s="33">
        <v>49137768</v>
      </c>
      <c r="E39" s="34">
        <v>-5145014</v>
      </c>
      <c r="F39" s="35">
        <v>48829795</v>
      </c>
      <c r="G39" s="33">
        <v>48829795</v>
      </c>
      <c r="H39" s="34">
        <v>48829795</v>
      </c>
      <c r="I39" s="36">
        <v>0</v>
      </c>
      <c r="J39" s="37">
        <v>524102</v>
      </c>
      <c r="K39" s="33">
        <v>1178768</v>
      </c>
      <c r="L39" s="34">
        <v>1178757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44534722</v>
      </c>
      <c r="D40" s="45">
        <f t="shared" si="4"/>
        <v>49139287</v>
      </c>
      <c r="E40" s="46">
        <f t="shared" si="4"/>
        <v>-708898147</v>
      </c>
      <c r="F40" s="47">
        <f t="shared" si="4"/>
        <v>133054948</v>
      </c>
      <c r="G40" s="45">
        <f t="shared" si="4"/>
        <v>119979544</v>
      </c>
      <c r="H40" s="46">
        <f t="shared" si="4"/>
        <v>119979544</v>
      </c>
      <c r="I40" s="48">
        <v>-45018211</v>
      </c>
      <c r="J40" s="49">
        <f>+J38+J39</f>
        <v>6535931</v>
      </c>
      <c r="K40" s="45">
        <f>+K38+K39</f>
        <v>1090241</v>
      </c>
      <c r="L40" s="46">
        <f>+L38+L39</f>
        <v>14102726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8434337</v>
      </c>
      <c r="D6" s="19">
        <v>6647283</v>
      </c>
      <c r="E6" s="20">
        <v>0</v>
      </c>
      <c r="F6" s="21">
        <v>9348941</v>
      </c>
      <c r="G6" s="19">
        <v>9348941</v>
      </c>
      <c r="H6" s="20">
        <v>9348941</v>
      </c>
      <c r="I6" s="22">
        <v>8294705</v>
      </c>
      <c r="J6" s="23">
        <v>13742741</v>
      </c>
      <c r="K6" s="19">
        <v>12158665</v>
      </c>
      <c r="L6" s="20">
        <v>12888185</v>
      </c>
    </row>
    <row r="7" spans="1:12" ht="13.5" x14ac:dyDescent="0.25">
      <c r="A7" s="24" t="s">
        <v>22</v>
      </c>
      <c r="B7" s="18" t="s">
        <v>19</v>
      </c>
      <c r="C7" s="19">
        <v>14242335</v>
      </c>
      <c r="D7" s="19">
        <v>10556058</v>
      </c>
      <c r="E7" s="20">
        <v>0</v>
      </c>
      <c r="F7" s="21">
        <v>12523321</v>
      </c>
      <c r="G7" s="19">
        <v>12523321</v>
      </c>
      <c r="H7" s="20">
        <v>12523321</v>
      </c>
      <c r="I7" s="22">
        <v>99329788</v>
      </c>
      <c r="J7" s="23">
        <v>22865250</v>
      </c>
      <c r="K7" s="19">
        <v>24588736</v>
      </c>
      <c r="L7" s="20">
        <v>26064057</v>
      </c>
    </row>
    <row r="8" spans="1:12" ht="13.5" x14ac:dyDescent="0.25">
      <c r="A8" s="24" t="s">
        <v>23</v>
      </c>
      <c r="B8" s="18" t="s">
        <v>19</v>
      </c>
      <c r="C8" s="19">
        <v>2590883</v>
      </c>
      <c r="D8" s="19">
        <v>3212705</v>
      </c>
      <c r="E8" s="20">
        <v>0</v>
      </c>
      <c r="F8" s="21">
        <v>23132734</v>
      </c>
      <c r="G8" s="19">
        <v>23132734</v>
      </c>
      <c r="H8" s="20">
        <v>23132734</v>
      </c>
      <c r="I8" s="22">
        <v>15769972</v>
      </c>
      <c r="J8" s="23">
        <v>14743095</v>
      </c>
      <c r="K8" s="19">
        <v>15670547</v>
      </c>
      <c r="L8" s="20">
        <v>16598599</v>
      </c>
    </row>
    <row r="9" spans="1:12" ht="13.5" x14ac:dyDescent="0.25">
      <c r="A9" s="24" t="s">
        <v>24</v>
      </c>
      <c r="B9" s="18" t="s">
        <v>25</v>
      </c>
      <c r="C9" s="19">
        <v>28980000</v>
      </c>
      <c r="D9" s="19">
        <v>42735453</v>
      </c>
      <c r="E9" s="20">
        <v>0</v>
      </c>
      <c r="F9" s="21">
        <v>32138000</v>
      </c>
      <c r="G9" s="19">
        <v>32438925</v>
      </c>
      <c r="H9" s="20">
        <v>32438925</v>
      </c>
      <c r="I9" s="22">
        <v>15229553</v>
      </c>
      <c r="J9" s="23">
        <v>38449000</v>
      </c>
      <c r="K9" s="19">
        <v>35755298</v>
      </c>
      <c r="L9" s="20">
        <v>37900616</v>
      </c>
    </row>
    <row r="10" spans="1:12" ht="13.5" x14ac:dyDescent="0.25">
      <c r="A10" s="24" t="s">
        <v>26</v>
      </c>
      <c r="B10" s="18" t="s">
        <v>25</v>
      </c>
      <c r="C10" s="19">
        <v>22085000</v>
      </c>
      <c r="D10" s="19">
        <v>8038000</v>
      </c>
      <c r="E10" s="20">
        <v>0</v>
      </c>
      <c r="F10" s="21">
        <v>87146000</v>
      </c>
      <c r="G10" s="19">
        <v>87146000</v>
      </c>
      <c r="H10" s="20">
        <v>87146000</v>
      </c>
      <c r="I10" s="22">
        <v>102442000</v>
      </c>
      <c r="J10" s="23">
        <v>27006000</v>
      </c>
      <c r="K10" s="19">
        <v>28626360</v>
      </c>
      <c r="L10" s="20">
        <v>30343942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1704616</v>
      </c>
      <c r="G11" s="19">
        <v>1704616</v>
      </c>
      <c r="H11" s="20">
        <v>1704616</v>
      </c>
      <c r="I11" s="22">
        <v>0</v>
      </c>
      <c r="J11" s="23">
        <v>2152890</v>
      </c>
      <c r="K11" s="19">
        <v>1915308</v>
      </c>
      <c r="L11" s="20">
        <v>1915308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-69135397</v>
      </c>
      <c r="G14" s="19">
        <v>-69135397</v>
      </c>
      <c r="H14" s="20">
        <v>-69135397</v>
      </c>
      <c r="I14" s="22">
        <v>-50378750</v>
      </c>
      <c r="J14" s="23">
        <v>-72087994</v>
      </c>
      <c r="K14" s="19">
        <v>-76472822</v>
      </c>
      <c r="L14" s="20">
        <v>-76472825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-1145040</v>
      </c>
      <c r="G15" s="19">
        <v>-1145040</v>
      </c>
      <c r="H15" s="20">
        <v>-1145040</v>
      </c>
      <c r="I15" s="22">
        <v>0</v>
      </c>
      <c r="J15" s="23">
        <v>-1190843</v>
      </c>
      <c r="K15" s="19">
        <v>-1262294</v>
      </c>
      <c r="L15" s="20">
        <v>-1262294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-380900</v>
      </c>
      <c r="G16" s="19">
        <v>-380900</v>
      </c>
      <c r="H16" s="20">
        <v>-380900</v>
      </c>
      <c r="I16" s="22">
        <v>0</v>
      </c>
      <c r="J16" s="23">
        <v>-33731413</v>
      </c>
      <c r="K16" s="19">
        <v>-35755298</v>
      </c>
      <c r="L16" s="20">
        <v>-37900616</v>
      </c>
    </row>
    <row r="17" spans="1:12" ht="13.5" x14ac:dyDescent="0.25">
      <c r="A17" s="25" t="s">
        <v>33</v>
      </c>
      <c r="B17" s="26" t="s">
        <v>19</v>
      </c>
      <c r="C17" s="27">
        <f>SUM(C6:C16)</f>
        <v>76332555</v>
      </c>
      <c r="D17" s="27">
        <f t="shared" ref="D17:L17" si="0">SUM(D6:D16)</f>
        <v>71189499</v>
      </c>
      <c r="E17" s="28">
        <f t="shared" si="0"/>
        <v>0</v>
      </c>
      <c r="F17" s="29">
        <f t="shared" si="0"/>
        <v>95332275</v>
      </c>
      <c r="G17" s="27">
        <f t="shared" si="0"/>
        <v>95633200</v>
      </c>
      <c r="H17" s="30">
        <f t="shared" si="0"/>
        <v>95633200</v>
      </c>
      <c r="I17" s="29">
        <f t="shared" si="0"/>
        <v>190687268</v>
      </c>
      <c r="J17" s="31">
        <f t="shared" si="0"/>
        <v>11948726</v>
      </c>
      <c r="K17" s="27">
        <f t="shared" si="0"/>
        <v>5224500</v>
      </c>
      <c r="L17" s="28">
        <f t="shared" si="0"/>
        <v>10074972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-11747</v>
      </c>
      <c r="D23" s="19">
        <v>0</v>
      </c>
      <c r="E23" s="20">
        <v>4610</v>
      </c>
      <c r="F23" s="38">
        <v>-12649</v>
      </c>
      <c r="G23" s="39">
        <v>0</v>
      </c>
      <c r="H23" s="40">
        <v>0</v>
      </c>
      <c r="I23" s="22">
        <v>0</v>
      </c>
      <c r="J23" s="41">
        <v>1</v>
      </c>
      <c r="K23" s="39">
        <v>0</v>
      </c>
      <c r="L23" s="40">
        <v>-1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-28403994</v>
      </c>
      <c r="D26" s="19">
        <v>-17238000</v>
      </c>
      <c r="E26" s="20">
        <v>0</v>
      </c>
      <c r="F26" s="21">
        <v>-95416000</v>
      </c>
      <c r="G26" s="19">
        <v>-95652633</v>
      </c>
      <c r="H26" s="20">
        <v>-95652633</v>
      </c>
      <c r="I26" s="22">
        <v>17178138</v>
      </c>
      <c r="J26" s="23">
        <v>-27136000</v>
      </c>
      <c r="K26" s="19">
        <v>-17613758</v>
      </c>
      <c r="L26" s="20">
        <v>-20553565</v>
      </c>
    </row>
    <row r="27" spans="1:12" ht="13.5" x14ac:dyDescent="0.25">
      <c r="A27" s="25" t="s">
        <v>40</v>
      </c>
      <c r="B27" s="26" t="s">
        <v>19</v>
      </c>
      <c r="C27" s="27">
        <f>SUM(C21:C26)</f>
        <v>-28415741</v>
      </c>
      <c r="D27" s="27">
        <f t="shared" ref="D27:L27" si="1">SUM(D21:D26)</f>
        <v>-17238000</v>
      </c>
      <c r="E27" s="28">
        <f t="shared" si="1"/>
        <v>4610</v>
      </c>
      <c r="F27" s="29">
        <f t="shared" si="1"/>
        <v>-95428649</v>
      </c>
      <c r="G27" s="27">
        <f t="shared" si="1"/>
        <v>-95652633</v>
      </c>
      <c r="H27" s="28">
        <f t="shared" si="1"/>
        <v>-95652633</v>
      </c>
      <c r="I27" s="30">
        <f t="shared" si="1"/>
        <v>17178138</v>
      </c>
      <c r="J27" s="31">
        <f t="shared" si="1"/>
        <v>-27135999</v>
      </c>
      <c r="K27" s="27">
        <f t="shared" si="1"/>
        <v>-17613758</v>
      </c>
      <c r="L27" s="28">
        <f t="shared" si="1"/>
        <v>-20553566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47916814</v>
      </c>
      <c r="D38" s="33">
        <f t="shared" ref="D38:L38" si="3">+D17+D27+D36</f>
        <v>53951499</v>
      </c>
      <c r="E38" s="34">
        <f t="shared" si="3"/>
        <v>4610</v>
      </c>
      <c r="F38" s="35">
        <f t="shared" si="3"/>
        <v>-96374</v>
      </c>
      <c r="G38" s="33">
        <f t="shared" si="3"/>
        <v>-19433</v>
      </c>
      <c r="H38" s="34">
        <f t="shared" si="3"/>
        <v>-19433</v>
      </c>
      <c r="I38" s="36">
        <f t="shared" si="3"/>
        <v>207865406</v>
      </c>
      <c r="J38" s="37">
        <f t="shared" si="3"/>
        <v>-15187273</v>
      </c>
      <c r="K38" s="33">
        <f t="shared" si="3"/>
        <v>-12389258</v>
      </c>
      <c r="L38" s="34">
        <f t="shared" si="3"/>
        <v>-10478594</v>
      </c>
    </row>
    <row r="39" spans="1:12" ht="13.5" x14ac:dyDescent="0.25">
      <c r="A39" s="24" t="s">
        <v>48</v>
      </c>
      <c r="B39" s="18" t="s">
        <v>49</v>
      </c>
      <c r="C39" s="33">
        <v>26302220</v>
      </c>
      <c r="D39" s="33">
        <v>26302220</v>
      </c>
      <c r="E39" s="34">
        <v>86909978</v>
      </c>
      <c r="F39" s="35">
        <v>28122071</v>
      </c>
      <c r="G39" s="33">
        <v>28122071</v>
      </c>
      <c r="H39" s="34">
        <v>28122071</v>
      </c>
      <c r="I39" s="36">
        <v>0</v>
      </c>
      <c r="J39" s="37">
        <v>28038338</v>
      </c>
      <c r="K39" s="33">
        <v>34748498</v>
      </c>
      <c r="L39" s="34">
        <v>34748505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74219034</v>
      </c>
      <c r="D40" s="45">
        <f t="shared" si="4"/>
        <v>80253719</v>
      </c>
      <c r="E40" s="46">
        <f t="shared" si="4"/>
        <v>86914588</v>
      </c>
      <c r="F40" s="47">
        <f t="shared" si="4"/>
        <v>28025697</v>
      </c>
      <c r="G40" s="45">
        <f t="shared" si="4"/>
        <v>28102638</v>
      </c>
      <c r="H40" s="46">
        <f t="shared" si="4"/>
        <v>28102638</v>
      </c>
      <c r="I40" s="48">
        <v>207865406</v>
      </c>
      <c r="J40" s="49">
        <f>+J38+J39</f>
        <v>12851065</v>
      </c>
      <c r="K40" s="45">
        <f>+K38+K39</f>
        <v>22359240</v>
      </c>
      <c r="L40" s="46">
        <f>+L38+L39</f>
        <v>24269911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2184951</v>
      </c>
      <c r="F6" s="21">
        <v>2261372</v>
      </c>
      <c r="G6" s="19">
        <v>2261372</v>
      </c>
      <c r="H6" s="20">
        <v>2261372</v>
      </c>
      <c r="I6" s="22">
        <v>2163970</v>
      </c>
      <c r="J6" s="23">
        <v>2374440</v>
      </c>
      <c r="K6" s="19">
        <v>2564395</v>
      </c>
      <c r="L6" s="20">
        <v>2615683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12565079</v>
      </c>
      <c r="F7" s="21">
        <v>18203374</v>
      </c>
      <c r="G7" s="19">
        <v>18203374</v>
      </c>
      <c r="H7" s="20">
        <v>18203374</v>
      </c>
      <c r="I7" s="22">
        <v>11886344</v>
      </c>
      <c r="J7" s="23">
        <v>19113540</v>
      </c>
      <c r="K7" s="19">
        <v>20642622</v>
      </c>
      <c r="L7" s="20">
        <v>21055476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92511432</v>
      </c>
      <c r="F8" s="21">
        <v>23831</v>
      </c>
      <c r="G8" s="19">
        <v>23831</v>
      </c>
      <c r="H8" s="20">
        <v>23831</v>
      </c>
      <c r="I8" s="22">
        <v>67483085</v>
      </c>
      <c r="J8" s="23">
        <v>18409</v>
      </c>
      <c r="K8" s="19">
        <v>19882</v>
      </c>
      <c r="L8" s="20">
        <v>-4566901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32643000</v>
      </c>
      <c r="G9" s="19">
        <v>32643000</v>
      </c>
      <c r="H9" s="20">
        <v>32643000</v>
      </c>
      <c r="I9" s="22">
        <v>0</v>
      </c>
      <c r="J9" s="23">
        <v>36164999</v>
      </c>
      <c r="K9" s="19">
        <v>37156000</v>
      </c>
      <c r="L9" s="20">
        <v>39410999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12631000</v>
      </c>
      <c r="G10" s="19">
        <v>12631000</v>
      </c>
      <c r="H10" s="20">
        <v>12631000</v>
      </c>
      <c r="I10" s="22">
        <v>0</v>
      </c>
      <c r="J10" s="23">
        <v>12862000</v>
      </c>
      <c r="K10" s="19">
        <v>16999000</v>
      </c>
      <c r="L10" s="20">
        <v>17551000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-23047744</v>
      </c>
      <c r="F14" s="21">
        <v>-44652226</v>
      </c>
      <c r="G14" s="19">
        <v>-44652226</v>
      </c>
      <c r="H14" s="20">
        <v>-44652226</v>
      </c>
      <c r="I14" s="22">
        <v>-38492184</v>
      </c>
      <c r="J14" s="23">
        <v>-47947457</v>
      </c>
      <c r="K14" s="19">
        <v>-51315253</v>
      </c>
      <c r="L14" s="20">
        <v>-52832958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84213718</v>
      </c>
      <c r="F17" s="29">
        <f t="shared" si="0"/>
        <v>21110351</v>
      </c>
      <c r="G17" s="27">
        <f t="shared" si="0"/>
        <v>21110351</v>
      </c>
      <c r="H17" s="30">
        <f t="shared" si="0"/>
        <v>21110351</v>
      </c>
      <c r="I17" s="29">
        <f t="shared" si="0"/>
        <v>43041215</v>
      </c>
      <c r="J17" s="31">
        <f t="shared" si="0"/>
        <v>22585931</v>
      </c>
      <c r="K17" s="27">
        <f t="shared" si="0"/>
        <v>26066646</v>
      </c>
      <c r="L17" s="28">
        <f t="shared" si="0"/>
        <v>23233299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-14628480</v>
      </c>
      <c r="F26" s="21">
        <v>-12631000</v>
      </c>
      <c r="G26" s="19">
        <v>-12631000</v>
      </c>
      <c r="H26" s="20">
        <v>-12631000</v>
      </c>
      <c r="I26" s="22">
        <v>-17866273</v>
      </c>
      <c r="J26" s="23">
        <v>-12862000</v>
      </c>
      <c r="K26" s="19">
        <v>-9000000</v>
      </c>
      <c r="L26" s="20">
        <v>-9405000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-14628480</v>
      </c>
      <c r="F27" s="29">
        <f t="shared" si="1"/>
        <v>-12631000</v>
      </c>
      <c r="G27" s="27">
        <f t="shared" si="1"/>
        <v>-12631000</v>
      </c>
      <c r="H27" s="28">
        <f t="shared" si="1"/>
        <v>-12631000</v>
      </c>
      <c r="I27" s="30">
        <f t="shared" si="1"/>
        <v>-17866273</v>
      </c>
      <c r="J27" s="31">
        <f t="shared" si="1"/>
        <v>-12862000</v>
      </c>
      <c r="K27" s="27">
        <f t="shared" si="1"/>
        <v>-9000000</v>
      </c>
      <c r="L27" s="28">
        <f t="shared" si="1"/>
        <v>-9405000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69585238</v>
      </c>
      <c r="F38" s="35">
        <f t="shared" si="3"/>
        <v>8479351</v>
      </c>
      <c r="G38" s="33">
        <f t="shared" si="3"/>
        <v>8479351</v>
      </c>
      <c r="H38" s="34">
        <f t="shared" si="3"/>
        <v>8479351</v>
      </c>
      <c r="I38" s="36">
        <f t="shared" si="3"/>
        <v>25174942</v>
      </c>
      <c r="J38" s="37">
        <f t="shared" si="3"/>
        <v>9723931</v>
      </c>
      <c r="K38" s="33">
        <f t="shared" si="3"/>
        <v>17066646</v>
      </c>
      <c r="L38" s="34">
        <f t="shared" si="3"/>
        <v>13828299</v>
      </c>
    </row>
    <row r="39" spans="1:12" ht="13.5" x14ac:dyDescent="0.25">
      <c r="A39" s="24" t="s">
        <v>48</v>
      </c>
      <c r="B39" s="18" t="s">
        <v>49</v>
      </c>
      <c r="C39" s="33">
        <v>-581085</v>
      </c>
      <c r="D39" s="33">
        <v>673801</v>
      </c>
      <c r="E39" s="34">
        <v>665533</v>
      </c>
      <c r="F39" s="35">
        <v>0</v>
      </c>
      <c r="G39" s="33">
        <v>0</v>
      </c>
      <c r="H39" s="34">
        <v>0</v>
      </c>
      <c r="I39" s="36">
        <v>-39907397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-581085</v>
      </c>
      <c r="D40" s="45">
        <f t="shared" si="4"/>
        <v>673801</v>
      </c>
      <c r="E40" s="46">
        <f t="shared" si="4"/>
        <v>70250771</v>
      </c>
      <c r="F40" s="47">
        <f t="shared" si="4"/>
        <v>8479351</v>
      </c>
      <c r="G40" s="45">
        <f t="shared" si="4"/>
        <v>8479351</v>
      </c>
      <c r="H40" s="46">
        <f t="shared" si="4"/>
        <v>8479351</v>
      </c>
      <c r="I40" s="48">
        <v>-54639852</v>
      </c>
      <c r="J40" s="49">
        <f>+J38+J39</f>
        <v>9723931</v>
      </c>
      <c r="K40" s="45">
        <f>+K38+K39</f>
        <v>17066646</v>
      </c>
      <c r="L40" s="46">
        <f>+L38+L39</f>
        <v>13828299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2796832</v>
      </c>
      <c r="F6" s="21">
        <v>12136000</v>
      </c>
      <c r="G6" s="19">
        <v>9102000</v>
      </c>
      <c r="H6" s="20">
        <v>9102000</v>
      </c>
      <c r="I6" s="22">
        <v>3732212</v>
      </c>
      <c r="J6" s="23">
        <v>9557100</v>
      </c>
      <c r="K6" s="19">
        <v>10034955</v>
      </c>
      <c r="L6" s="20">
        <v>10034955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14478708</v>
      </c>
      <c r="F7" s="21">
        <v>29620000</v>
      </c>
      <c r="G7" s="19">
        <v>24547840</v>
      </c>
      <c r="H7" s="20">
        <v>24547840</v>
      </c>
      <c r="I7" s="22">
        <v>15765084</v>
      </c>
      <c r="J7" s="23">
        <v>25775232</v>
      </c>
      <c r="K7" s="19">
        <v>27063994</v>
      </c>
      <c r="L7" s="20">
        <v>27063994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5481146</v>
      </c>
      <c r="F8" s="21">
        <v>8490000</v>
      </c>
      <c r="G8" s="19">
        <v>8490000</v>
      </c>
      <c r="H8" s="20">
        <v>8490000</v>
      </c>
      <c r="I8" s="22">
        <v>8246978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44084148</v>
      </c>
      <c r="F9" s="21">
        <v>33446003</v>
      </c>
      <c r="G9" s="19">
        <v>33446003</v>
      </c>
      <c r="H9" s="20">
        <v>33446003</v>
      </c>
      <c r="I9" s="22">
        <v>34272445</v>
      </c>
      <c r="J9" s="23">
        <v>39632700</v>
      </c>
      <c r="K9" s="19">
        <v>39132000</v>
      </c>
      <c r="L9" s="20">
        <v>41403000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8860000</v>
      </c>
      <c r="F10" s="21">
        <v>16236000</v>
      </c>
      <c r="G10" s="19">
        <v>29972002</v>
      </c>
      <c r="H10" s="20">
        <v>29972002</v>
      </c>
      <c r="I10" s="22">
        <v>8950000</v>
      </c>
      <c r="J10" s="23">
        <v>20627303</v>
      </c>
      <c r="K10" s="19">
        <v>28401000</v>
      </c>
      <c r="L10" s="20">
        <v>28401000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-230729</v>
      </c>
      <c r="D14" s="19">
        <v>-1235976</v>
      </c>
      <c r="E14" s="20">
        <v>-3951150</v>
      </c>
      <c r="F14" s="21">
        <v>-71415174</v>
      </c>
      <c r="G14" s="19">
        <v>-71569752</v>
      </c>
      <c r="H14" s="20">
        <v>-71569752</v>
      </c>
      <c r="I14" s="22">
        <v>-38125861</v>
      </c>
      <c r="J14" s="23">
        <v>-74152377</v>
      </c>
      <c r="K14" s="19">
        <v>-77920322</v>
      </c>
      <c r="L14" s="20">
        <v>-77920322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-1976252</v>
      </c>
      <c r="G15" s="19">
        <v>-1976252</v>
      </c>
      <c r="H15" s="20">
        <v>-1976252</v>
      </c>
      <c r="I15" s="22">
        <v>0</v>
      </c>
      <c r="J15" s="23">
        <v>-2059258</v>
      </c>
      <c r="K15" s="19">
        <v>-2149865</v>
      </c>
      <c r="L15" s="20">
        <v>-2149865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-1520000</v>
      </c>
      <c r="G16" s="19">
        <v>-1520000</v>
      </c>
      <c r="H16" s="20">
        <v>-1520000</v>
      </c>
      <c r="I16" s="22">
        <v>32400</v>
      </c>
      <c r="J16" s="23">
        <v>-1584000</v>
      </c>
      <c r="K16" s="19">
        <v>-1651000</v>
      </c>
      <c r="L16" s="20">
        <v>-1651000</v>
      </c>
    </row>
    <row r="17" spans="1:12" ht="13.5" x14ac:dyDescent="0.25">
      <c r="A17" s="25" t="s">
        <v>33</v>
      </c>
      <c r="B17" s="26" t="s">
        <v>19</v>
      </c>
      <c r="C17" s="27">
        <f>SUM(C6:C16)</f>
        <v>-230729</v>
      </c>
      <c r="D17" s="27">
        <f t="shared" ref="D17:L17" si="0">SUM(D6:D16)</f>
        <v>-1235976</v>
      </c>
      <c r="E17" s="28">
        <f t="shared" si="0"/>
        <v>71749684</v>
      </c>
      <c r="F17" s="29">
        <f t="shared" si="0"/>
        <v>25016577</v>
      </c>
      <c r="G17" s="27">
        <f t="shared" si="0"/>
        <v>30491841</v>
      </c>
      <c r="H17" s="30">
        <f t="shared" si="0"/>
        <v>30491841</v>
      </c>
      <c r="I17" s="29">
        <f t="shared" si="0"/>
        <v>32873258</v>
      </c>
      <c r="J17" s="31">
        <f t="shared" si="0"/>
        <v>17796700</v>
      </c>
      <c r="K17" s="27">
        <f t="shared" si="0"/>
        <v>22910762</v>
      </c>
      <c r="L17" s="28">
        <f t="shared" si="0"/>
        <v>25181762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1675</v>
      </c>
      <c r="F21" s="38">
        <v>3550007</v>
      </c>
      <c r="G21" s="39">
        <v>3550007</v>
      </c>
      <c r="H21" s="40">
        <v>3550007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-106780</v>
      </c>
      <c r="D23" s="19">
        <v>0</v>
      </c>
      <c r="E23" s="20">
        <v>0</v>
      </c>
      <c r="F23" s="38">
        <v>-1</v>
      </c>
      <c r="G23" s="39">
        <v>-1</v>
      </c>
      <c r="H23" s="40">
        <v>-1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-68554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-14552435</v>
      </c>
      <c r="F26" s="21">
        <v>0</v>
      </c>
      <c r="G26" s="19">
        <v>-16236001</v>
      </c>
      <c r="H26" s="20">
        <v>-16236001</v>
      </c>
      <c r="I26" s="22">
        <v>-6555273</v>
      </c>
      <c r="J26" s="23">
        <v>-20627303</v>
      </c>
      <c r="K26" s="19">
        <v>-28401000</v>
      </c>
      <c r="L26" s="20">
        <v>-28401000</v>
      </c>
    </row>
    <row r="27" spans="1:12" ht="13.5" x14ac:dyDescent="0.25">
      <c r="A27" s="25" t="s">
        <v>40</v>
      </c>
      <c r="B27" s="26" t="s">
        <v>19</v>
      </c>
      <c r="C27" s="27">
        <f>SUM(C21:C26)</f>
        <v>-106780</v>
      </c>
      <c r="D27" s="27">
        <f t="shared" ref="D27:L27" si="1">SUM(D21:D26)</f>
        <v>0</v>
      </c>
      <c r="E27" s="28">
        <f t="shared" si="1"/>
        <v>-14550760</v>
      </c>
      <c r="F27" s="29">
        <f t="shared" si="1"/>
        <v>3481452</v>
      </c>
      <c r="G27" s="27">
        <f t="shared" si="1"/>
        <v>-12685995</v>
      </c>
      <c r="H27" s="28">
        <f t="shared" si="1"/>
        <v>-12685995</v>
      </c>
      <c r="I27" s="30">
        <f t="shared" si="1"/>
        <v>-6555273</v>
      </c>
      <c r="J27" s="31">
        <f t="shared" si="1"/>
        <v>-20627303</v>
      </c>
      <c r="K27" s="27">
        <f t="shared" si="1"/>
        <v>-28401000</v>
      </c>
      <c r="L27" s="28">
        <f t="shared" si="1"/>
        <v>-28401000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-1</v>
      </c>
      <c r="G31" s="19">
        <v>-1</v>
      </c>
      <c r="H31" s="20">
        <v>-1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-1585019</v>
      </c>
      <c r="G35" s="19">
        <v>-1585019</v>
      </c>
      <c r="H35" s="20">
        <v>-1585019</v>
      </c>
      <c r="I35" s="22">
        <v>0</v>
      </c>
      <c r="J35" s="23">
        <v>-1435021</v>
      </c>
      <c r="K35" s="19">
        <v>-1286240</v>
      </c>
      <c r="L35" s="20">
        <v>-1286240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-1585020</v>
      </c>
      <c r="G36" s="27">
        <f t="shared" si="2"/>
        <v>-1585020</v>
      </c>
      <c r="H36" s="28">
        <f t="shared" si="2"/>
        <v>-1585020</v>
      </c>
      <c r="I36" s="30">
        <f t="shared" si="2"/>
        <v>0</v>
      </c>
      <c r="J36" s="31">
        <f t="shared" si="2"/>
        <v>-1435021</v>
      </c>
      <c r="K36" s="27">
        <f t="shared" si="2"/>
        <v>-1286240</v>
      </c>
      <c r="L36" s="28">
        <f t="shared" si="2"/>
        <v>-1286240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-337509</v>
      </c>
      <c r="D38" s="33">
        <f t="shared" ref="D38:L38" si="3">+D17+D27+D36</f>
        <v>-1235976</v>
      </c>
      <c r="E38" s="34">
        <f t="shared" si="3"/>
        <v>57198924</v>
      </c>
      <c r="F38" s="35">
        <f t="shared" si="3"/>
        <v>26913009</v>
      </c>
      <c r="G38" s="33">
        <f t="shared" si="3"/>
        <v>16220826</v>
      </c>
      <c r="H38" s="34">
        <f t="shared" si="3"/>
        <v>16220826</v>
      </c>
      <c r="I38" s="36">
        <f t="shared" si="3"/>
        <v>26317985</v>
      </c>
      <c r="J38" s="37">
        <f t="shared" si="3"/>
        <v>-4265624</v>
      </c>
      <c r="K38" s="33">
        <f t="shared" si="3"/>
        <v>-6776478</v>
      </c>
      <c r="L38" s="34">
        <f t="shared" si="3"/>
        <v>-4505478</v>
      </c>
    </row>
    <row r="39" spans="1:12" ht="13.5" x14ac:dyDescent="0.25">
      <c r="A39" s="24" t="s">
        <v>48</v>
      </c>
      <c r="B39" s="18" t="s">
        <v>49</v>
      </c>
      <c r="C39" s="33">
        <v>-1747950</v>
      </c>
      <c r="D39" s="33">
        <v>-2308042</v>
      </c>
      <c r="E39" s="34">
        <v>-2649084</v>
      </c>
      <c r="F39" s="35">
        <v>4028694</v>
      </c>
      <c r="G39" s="33">
        <v>4028694</v>
      </c>
      <c r="H39" s="34">
        <v>4028694</v>
      </c>
      <c r="I39" s="36">
        <v>0</v>
      </c>
      <c r="J39" s="37">
        <v>5502245</v>
      </c>
      <c r="K39" s="33">
        <v>6010829</v>
      </c>
      <c r="L39" s="34">
        <v>3584844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-2085459</v>
      </c>
      <c r="D40" s="45">
        <f t="shared" si="4"/>
        <v>-3544018</v>
      </c>
      <c r="E40" s="46">
        <f t="shared" si="4"/>
        <v>54549840</v>
      </c>
      <c r="F40" s="47">
        <f t="shared" si="4"/>
        <v>30941703</v>
      </c>
      <c r="G40" s="45">
        <f t="shared" si="4"/>
        <v>20249520</v>
      </c>
      <c r="H40" s="46">
        <f t="shared" si="4"/>
        <v>20249520</v>
      </c>
      <c r="I40" s="48">
        <v>26317985</v>
      </c>
      <c r="J40" s="49">
        <f>+J38+J39</f>
        <v>1236621</v>
      </c>
      <c r="K40" s="45">
        <f>+K38+K39</f>
        <v>-765649</v>
      </c>
      <c r="L40" s="46">
        <f>+L38+L39</f>
        <v>-920634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99187902</v>
      </c>
      <c r="F6" s="21">
        <v>21720348</v>
      </c>
      <c r="G6" s="19">
        <v>11833250</v>
      </c>
      <c r="H6" s="20">
        <v>11833250</v>
      </c>
      <c r="I6" s="22">
        <v>17358065</v>
      </c>
      <c r="J6" s="23">
        <v>12222998</v>
      </c>
      <c r="K6" s="19">
        <v>12760810</v>
      </c>
      <c r="L6" s="20">
        <v>13335046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33872964</v>
      </c>
      <c r="G7" s="19">
        <v>28763494</v>
      </c>
      <c r="H7" s="20">
        <v>28763494</v>
      </c>
      <c r="I7" s="22">
        <v>32127722</v>
      </c>
      <c r="J7" s="23">
        <v>29332915</v>
      </c>
      <c r="K7" s="19">
        <v>31367575</v>
      </c>
      <c r="L7" s="20">
        <v>33578872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10572977</v>
      </c>
      <c r="G8" s="19">
        <v>10569027</v>
      </c>
      <c r="H8" s="20">
        <v>10569027</v>
      </c>
      <c r="I8" s="22">
        <v>4650459</v>
      </c>
      <c r="J8" s="23">
        <v>11726761</v>
      </c>
      <c r="K8" s="19">
        <v>2220339</v>
      </c>
      <c r="L8" s="20">
        <v>2320253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42129000</v>
      </c>
      <c r="G9" s="19">
        <v>47201847</v>
      </c>
      <c r="H9" s="20">
        <v>47201847</v>
      </c>
      <c r="I9" s="22">
        <v>12205000</v>
      </c>
      <c r="J9" s="23">
        <v>46451000</v>
      </c>
      <c r="K9" s="19">
        <v>48349000</v>
      </c>
      <c r="L9" s="20">
        <v>51593000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20124996</v>
      </c>
      <c r="G10" s="19">
        <v>36110000</v>
      </c>
      <c r="H10" s="20">
        <v>36110000</v>
      </c>
      <c r="I10" s="22">
        <v>22732000</v>
      </c>
      <c r="J10" s="23">
        <v>10572000</v>
      </c>
      <c r="K10" s="19">
        <v>10840000</v>
      </c>
      <c r="L10" s="20">
        <v>11125000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2680896</v>
      </c>
      <c r="G11" s="19">
        <v>2680896</v>
      </c>
      <c r="H11" s="20">
        <v>2680896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11662799</v>
      </c>
      <c r="E14" s="20">
        <v>901691</v>
      </c>
      <c r="F14" s="21">
        <v>-107166438</v>
      </c>
      <c r="G14" s="19">
        <v>-107916437</v>
      </c>
      <c r="H14" s="20">
        <v>-107916437</v>
      </c>
      <c r="I14" s="22">
        <v>-42988484</v>
      </c>
      <c r="J14" s="23">
        <v>-109467044</v>
      </c>
      <c r="K14" s="19">
        <v>-124614606</v>
      </c>
      <c r="L14" s="20">
        <v>-138435234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-6267501</v>
      </c>
      <c r="G15" s="19">
        <v>-6267501</v>
      </c>
      <c r="H15" s="20">
        <v>-6267501</v>
      </c>
      <c r="I15" s="22">
        <v>0</v>
      </c>
      <c r="J15" s="23">
        <v>-4616544</v>
      </c>
      <c r="K15" s="19">
        <v>-4819672</v>
      </c>
      <c r="L15" s="20">
        <v>-5036557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11662799</v>
      </c>
      <c r="E17" s="28">
        <f t="shared" si="0"/>
        <v>100089593</v>
      </c>
      <c r="F17" s="29">
        <f t="shared" si="0"/>
        <v>17667242</v>
      </c>
      <c r="G17" s="27">
        <f t="shared" si="0"/>
        <v>22974576</v>
      </c>
      <c r="H17" s="30">
        <f t="shared" si="0"/>
        <v>22974576</v>
      </c>
      <c r="I17" s="29">
        <f t="shared" si="0"/>
        <v>46084762</v>
      </c>
      <c r="J17" s="31">
        <f t="shared" si="0"/>
        <v>-3777914</v>
      </c>
      <c r="K17" s="27">
        <f t="shared" si="0"/>
        <v>-23896554</v>
      </c>
      <c r="L17" s="28">
        <f t="shared" si="0"/>
        <v>-31519620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12500000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-19650</v>
      </c>
      <c r="D23" s="19">
        <v>19650</v>
      </c>
      <c r="E23" s="20">
        <v>0</v>
      </c>
      <c r="F23" s="38">
        <v>-999</v>
      </c>
      <c r="G23" s="39">
        <v>-1</v>
      </c>
      <c r="H23" s="40">
        <v>-1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-17336055</v>
      </c>
      <c r="J26" s="23">
        <v>-10572000</v>
      </c>
      <c r="K26" s="19">
        <v>-18840000</v>
      </c>
      <c r="L26" s="20">
        <v>-19484000</v>
      </c>
    </row>
    <row r="27" spans="1:12" ht="13.5" x14ac:dyDescent="0.25">
      <c r="A27" s="25" t="s">
        <v>40</v>
      </c>
      <c r="B27" s="26" t="s">
        <v>19</v>
      </c>
      <c r="C27" s="27">
        <f>SUM(C21:C26)</f>
        <v>-19650</v>
      </c>
      <c r="D27" s="27">
        <f t="shared" ref="D27:L27" si="1">SUM(D21:D26)</f>
        <v>19650</v>
      </c>
      <c r="E27" s="28">
        <f t="shared" si="1"/>
        <v>0</v>
      </c>
      <c r="F27" s="29">
        <f t="shared" si="1"/>
        <v>12499001</v>
      </c>
      <c r="G27" s="27">
        <f t="shared" si="1"/>
        <v>-1</v>
      </c>
      <c r="H27" s="28">
        <f t="shared" si="1"/>
        <v>-1</v>
      </c>
      <c r="I27" s="30">
        <f t="shared" si="1"/>
        <v>-17336055</v>
      </c>
      <c r="J27" s="31">
        <f t="shared" si="1"/>
        <v>-10572000</v>
      </c>
      <c r="K27" s="27">
        <f t="shared" si="1"/>
        <v>-18840000</v>
      </c>
      <c r="L27" s="28">
        <f t="shared" si="1"/>
        <v>-19484000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-1</v>
      </c>
      <c r="H33" s="40">
        <v>-1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-1</v>
      </c>
      <c r="H36" s="28">
        <f t="shared" si="2"/>
        <v>-1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-19650</v>
      </c>
      <c r="D38" s="33">
        <f t="shared" ref="D38:L38" si="3">+D17+D27+D36</f>
        <v>11682449</v>
      </c>
      <c r="E38" s="34">
        <f t="shared" si="3"/>
        <v>100089593</v>
      </c>
      <c r="F38" s="35">
        <f t="shared" si="3"/>
        <v>30166243</v>
      </c>
      <c r="G38" s="33">
        <f t="shared" si="3"/>
        <v>22974574</v>
      </c>
      <c r="H38" s="34">
        <f t="shared" si="3"/>
        <v>22974574</v>
      </c>
      <c r="I38" s="36">
        <f t="shared" si="3"/>
        <v>28748707</v>
      </c>
      <c r="J38" s="37">
        <f t="shared" si="3"/>
        <v>-14349914</v>
      </c>
      <c r="K38" s="33">
        <f t="shared" si="3"/>
        <v>-42736554</v>
      </c>
      <c r="L38" s="34">
        <f t="shared" si="3"/>
        <v>-51003620</v>
      </c>
    </row>
    <row r="39" spans="1:12" ht="13.5" x14ac:dyDescent="0.25">
      <c r="A39" s="24" t="s">
        <v>48</v>
      </c>
      <c r="B39" s="18" t="s">
        <v>49</v>
      </c>
      <c r="C39" s="33">
        <v>19142651</v>
      </c>
      <c r="D39" s="33">
        <v>0</v>
      </c>
      <c r="E39" s="34">
        <v>0</v>
      </c>
      <c r="F39" s="35">
        <v>44677547</v>
      </c>
      <c r="G39" s="33">
        <v>29</v>
      </c>
      <c r="H39" s="34">
        <v>29</v>
      </c>
      <c r="I39" s="36">
        <v>0</v>
      </c>
      <c r="J39" s="37">
        <v>16996514</v>
      </c>
      <c r="K39" s="33">
        <v>5244002</v>
      </c>
      <c r="L39" s="34">
        <v>-34784361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19123001</v>
      </c>
      <c r="D40" s="45">
        <f t="shared" si="4"/>
        <v>11682449</v>
      </c>
      <c r="E40" s="46">
        <f t="shared" si="4"/>
        <v>100089593</v>
      </c>
      <c r="F40" s="47">
        <f t="shared" si="4"/>
        <v>74843790</v>
      </c>
      <c r="G40" s="45">
        <f t="shared" si="4"/>
        <v>22974603</v>
      </c>
      <c r="H40" s="46">
        <f t="shared" si="4"/>
        <v>22974603</v>
      </c>
      <c r="I40" s="48">
        <v>28748707</v>
      </c>
      <c r="J40" s="49">
        <f>+J38+J39</f>
        <v>2646600</v>
      </c>
      <c r="K40" s="45">
        <f>+K38+K39</f>
        <v>-37492552</v>
      </c>
      <c r="L40" s="46">
        <f>+L38+L39</f>
        <v>-85787981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32626321</v>
      </c>
      <c r="G6" s="19">
        <v>32626321</v>
      </c>
      <c r="H6" s="20">
        <v>32626321</v>
      </c>
      <c r="I6" s="22">
        <v>20882769</v>
      </c>
      <c r="J6" s="23">
        <v>16974021</v>
      </c>
      <c r="K6" s="19">
        <v>17822723</v>
      </c>
      <c r="L6" s="20">
        <v>18713859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83890135</v>
      </c>
      <c r="G7" s="19">
        <v>83890135</v>
      </c>
      <c r="H7" s="20">
        <v>83890135</v>
      </c>
      <c r="I7" s="22">
        <v>70653846</v>
      </c>
      <c r="J7" s="23">
        <v>82683577</v>
      </c>
      <c r="K7" s="19">
        <v>88413022</v>
      </c>
      <c r="L7" s="20">
        <v>90821097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3679438</v>
      </c>
      <c r="G8" s="19">
        <v>3679438</v>
      </c>
      <c r="H8" s="20">
        <v>3679438</v>
      </c>
      <c r="I8" s="22">
        <v>1817572</v>
      </c>
      <c r="J8" s="23">
        <v>576439</v>
      </c>
      <c r="K8" s="19">
        <v>4065980</v>
      </c>
      <c r="L8" s="20">
        <v>4065980</v>
      </c>
    </row>
    <row r="9" spans="1:12" ht="13.5" x14ac:dyDescent="0.25">
      <c r="A9" s="24" t="s">
        <v>24</v>
      </c>
      <c r="B9" s="18" t="s">
        <v>25</v>
      </c>
      <c r="C9" s="19">
        <v>1</v>
      </c>
      <c r="D9" s="19">
        <v>0</v>
      </c>
      <c r="E9" s="20">
        <v>0</v>
      </c>
      <c r="F9" s="21">
        <v>58212001</v>
      </c>
      <c r="G9" s="19">
        <v>58212001</v>
      </c>
      <c r="H9" s="20">
        <v>58212001</v>
      </c>
      <c r="I9" s="22">
        <v>47845000</v>
      </c>
      <c r="J9" s="23">
        <v>58828000</v>
      </c>
      <c r="K9" s="19">
        <v>61078000</v>
      </c>
      <c r="L9" s="20">
        <v>65330000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41820000</v>
      </c>
      <c r="G10" s="19">
        <v>41820000</v>
      </c>
      <c r="H10" s="20">
        <v>41820000</v>
      </c>
      <c r="I10" s="22">
        <v>27520000</v>
      </c>
      <c r="J10" s="23">
        <v>27395000</v>
      </c>
      <c r="K10" s="19">
        <v>40011000</v>
      </c>
      <c r="L10" s="20">
        <v>41187000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168262155</v>
      </c>
      <c r="D14" s="19">
        <v>2644941</v>
      </c>
      <c r="E14" s="20">
        <v>2644941</v>
      </c>
      <c r="F14" s="21">
        <v>127666883</v>
      </c>
      <c r="G14" s="19">
        <v>-173617774</v>
      </c>
      <c r="H14" s="20">
        <v>-173617774</v>
      </c>
      <c r="I14" s="22">
        <v>-310717</v>
      </c>
      <c r="J14" s="23">
        <v>-166427724</v>
      </c>
      <c r="K14" s="19">
        <v>-178326740</v>
      </c>
      <c r="L14" s="20">
        <v>-178605069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-4042982</v>
      </c>
      <c r="G15" s="19">
        <v>-4042982</v>
      </c>
      <c r="H15" s="20">
        <v>-4042982</v>
      </c>
      <c r="I15" s="22">
        <v>0</v>
      </c>
      <c r="J15" s="23">
        <v>-5456521</v>
      </c>
      <c r="K15" s="19">
        <v>-5603450</v>
      </c>
      <c r="L15" s="20">
        <v>-5603450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168262156</v>
      </c>
      <c r="D17" s="27">
        <f t="shared" ref="D17:L17" si="0">SUM(D6:D16)</f>
        <v>2644941</v>
      </c>
      <c r="E17" s="28">
        <f t="shared" si="0"/>
        <v>2644941</v>
      </c>
      <c r="F17" s="29">
        <f t="shared" si="0"/>
        <v>343851796</v>
      </c>
      <c r="G17" s="27">
        <f t="shared" si="0"/>
        <v>42567139</v>
      </c>
      <c r="H17" s="30">
        <f t="shared" si="0"/>
        <v>42567139</v>
      </c>
      <c r="I17" s="29">
        <f t="shared" si="0"/>
        <v>168408470</v>
      </c>
      <c r="J17" s="31">
        <f t="shared" si="0"/>
        <v>14572792</v>
      </c>
      <c r="K17" s="27">
        <f t="shared" si="0"/>
        <v>27460535</v>
      </c>
      <c r="L17" s="28">
        <f t="shared" si="0"/>
        <v>35909417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41820002</v>
      </c>
      <c r="G26" s="19">
        <v>41820002</v>
      </c>
      <c r="H26" s="20">
        <v>41820002</v>
      </c>
      <c r="I26" s="22">
        <v>-17857204</v>
      </c>
      <c r="J26" s="23">
        <v>25158000</v>
      </c>
      <c r="K26" s="19">
        <v>19036000</v>
      </c>
      <c r="L26" s="20">
        <v>19720000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41820002</v>
      </c>
      <c r="G27" s="27">
        <f t="shared" si="1"/>
        <v>41820002</v>
      </c>
      <c r="H27" s="28">
        <f t="shared" si="1"/>
        <v>41820002</v>
      </c>
      <c r="I27" s="30">
        <f t="shared" si="1"/>
        <v>-17857204</v>
      </c>
      <c r="J27" s="31">
        <f t="shared" si="1"/>
        <v>25158000</v>
      </c>
      <c r="K27" s="27">
        <f t="shared" si="1"/>
        <v>19036000</v>
      </c>
      <c r="L27" s="28">
        <f t="shared" si="1"/>
        <v>19720000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12000000</v>
      </c>
      <c r="G35" s="19">
        <v>-12000000</v>
      </c>
      <c r="H35" s="20">
        <v>-12000000</v>
      </c>
      <c r="I35" s="22">
        <v>0</v>
      </c>
      <c r="J35" s="23">
        <v>425100</v>
      </c>
      <c r="K35" s="19">
        <v>425100</v>
      </c>
      <c r="L35" s="20">
        <v>425100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12000000</v>
      </c>
      <c r="G36" s="27">
        <f t="shared" si="2"/>
        <v>-12000000</v>
      </c>
      <c r="H36" s="28">
        <f t="shared" si="2"/>
        <v>-12000000</v>
      </c>
      <c r="I36" s="30">
        <f t="shared" si="2"/>
        <v>0</v>
      </c>
      <c r="J36" s="31">
        <f t="shared" si="2"/>
        <v>425100</v>
      </c>
      <c r="K36" s="27">
        <f t="shared" si="2"/>
        <v>425100</v>
      </c>
      <c r="L36" s="28">
        <f t="shared" si="2"/>
        <v>425100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168262156</v>
      </c>
      <c r="D38" s="33">
        <f t="shared" ref="D38:L38" si="3">+D17+D27+D36</f>
        <v>2644941</v>
      </c>
      <c r="E38" s="34">
        <f t="shared" si="3"/>
        <v>2644941</v>
      </c>
      <c r="F38" s="35">
        <f t="shared" si="3"/>
        <v>397671798</v>
      </c>
      <c r="G38" s="33">
        <f t="shared" si="3"/>
        <v>72387141</v>
      </c>
      <c r="H38" s="34">
        <f t="shared" si="3"/>
        <v>72387141</v>
      </c>
      <c r="I38" s="36">
        <f t="shared" si="3"/>
        <v>150551266</v>
      </c>
      <c r="J38" s="37">
        <f t="shared" si="3"/>
        <v>40155892</v>
      </c>
      <c r="K38" s="33">
        <f t="shared" si="3"/>
        <v>46921635</v>
      </c>
      <c r="L38" s="34">
        <f t="shared" si="3"/>
        <v>56054517</v>
      </c>
    </row>
    <row r="39" spans="1:12" ht="13.5" x14ac:dyDescent="0.25">
      <c r="A39" s="24" t="s">
        <v>48</v>
      </c>
      <c r="B39" s="18" t="s">
        <v>49</v>
      </c>
      <c r="C39" s="33">
        <v>248732</v>
      </c>
      <c r="D39" s="33">
        <v>2744337</v>
      </c>
      <c r="E39" s="34">
        <v>359907</v>
      </c>
      <c r="F39" s="35">
        <v>1000168</v>
      </c>
      <c r="G39" s="33">
        <v>1000168</v>
      </c>
      <c r="H39" s="34">
        <v>1000168</v>
      </c>
      <c r="I39" s="36">
        <v>0</v>
      </c>
      <c r="J39" s="37">
        <v>-29753000</v>
      </c>
      <c r="K39" s="33">
        <v>-8539784</v>
      </c>
      <c r="L39" s="34">
        <v>9545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168510888</v>
      </c>
      <c r="D40" s="45">
        <f t="shared" si="4"/>
        <v>5389278</v>
      </c>
      <c r="E40" s="46">
        <f t="shared" si="4"/>
        <v>3004848</v>
      </c>
      <c r="F40" s="47">
        <f t="shared" si="4"/>
        <v>398671966</v>
      </c>
      <c r="G40" s="45">
        <f t="shared" si="4"/>
        <v>73387309</v>
      </c>
      <c r="H40" s="46">
        <f t="shared" si="4"/>
        <v>73387309</v>
      </c>
      <c r="I40" s="48">
        <v>150551266</v>
      </c>
      <c r="J40" s="49">
        <f>+J38+J39</f>
        <v>10402892</v>
      </c>
      <c r="K40" s="45">
        <f>+K38+K39</f>
        <v>38381851</v>
      </c>
      <c r="L40" s="46">
        <f>+L38+L39</f>
        <v>56064062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65162074</v>
      </c>
      <c r="F8" s="21">
        <v>2474237</v>
      </c>
      <c r="G8" s="19">
        <v>3094850</v>
      </c>
      <c r="H8" s="20">
        <v>3094850</v>
      </c>
      <c r="I8" s="22">
        <v>63679641</v>
      </c>
      <c r="J8" s="23">
        <v>3920150</v>
      </c>
      <c r="K8" s="19">
        <v>4113658</v>
      </c>
      <c r="L8" s="20">
        <v>4316840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59835000</v>
      </c>
      <c r="G9" s="19">
        <v>58025000</v>
      </c>
      <c r="H9" s="20">
        <v>58025000</v>
      </c>
      <c r="I9" s="22">
        <v>0</v>
      </c>
      <c r="J9" s="23">
        <v>65701000</v>
      </c>
      <c r="K9" s="19">
        <v>66914000</v>
      </c>
      <c r="L9" s="20">
        <v>69450000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3076000</v>
      </c>
      <c r="G10" s="19">
        <v>3076000</v>
      </c>
      <c r="H10" s="20">
        <v>3076000</v>
      </c>
      <c r="I10" s="22">
        <v>-181902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500000</v>
      </c>
      <c r="G11" s="19">
        <v>650000</v>
      </c>
      <c r="H11" s="20">
        <v>650000</v>
      </c>
      <c r="I11" s="22">
        <v>0</v>
      </c>
      <c r="J11" s="23">
        <v>500000</v>
      </c>
      <c r="K11" s="19">
        <v>525000</v>
      </c>
      <c r="L11" s="20">
        <v>551250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-41956079</v>
      </c>
      <c r="F14" s="21">
        <v>-65161069</v>
      </c>
      <c r="G14" s="19">
        <v>-67672490</v>
      </c>
      <c r="H14" s="20">
        <v>-67672490</v>
      </c>
      <c r="I14" s="22">
        <v>-27369541</v>
      </c>
      <c r="J14" s="23">
        <v>-65837737</v>
      </c>
      <c r="K14" s="19">
        <v>-68061521</v>
      </c>
      <c r="L14" s="20">
        <v>-71427861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23205995</v>
      </c>
      <c r="F17" s="29">
        <f t="shared" si="0"/>
        <v>724168</v>
      </c>
      <c r="G17" s="27">
        <f t="shared" si="0"/>
        <v>-2826640</v>
      </c>
      <c r="H17" s="30">
        <f t="shared" si="0"/>
        <v>-2826640</v>
      </c>
      <c r="I17" s="29">
        <f t="shared" si="0"/>
        <v>36128198</v>
      </c>
      <c r="J17" s="31">
        <f t="shared" si="0"/>
        <v>4283413</v>
      </c>
      <c r="K17" s="27">
        <f t="shared" si="0"/>
        <v>3491137</v>
      </c>
      <c r="L17" s="28">
        <f t="shared" si="0"/>
        <v>2890229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-654790</v>
      </c>
      <c r="D23" s="19">
        <v>-1870480</v>
      </c>
      <c r="E23" s="20">
        <v>690071</v>
      </c>
      <c r="F23" s="38">
        <v>-11604400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-3399559</v>
      </c>
      <c r="F26" s="21">
        <v>-1000000</v>
      </c>
      <c r="G26" s="19">
        <v>-1600000</v>
      </c>
      <c r="H26" s="20">
        <v>-1600000</v>
      </c>
      <c r="I26" s="22">
        <v>-1486101</v>
      </c>
      <c r="J26" s="23">
        <v>-1660000</v>
      </c>
      <c r="K26" s="19">
        <v>-700000</v>
      </c>
      <c r="L26" s="20">
        <v>-500000</v>
      </c>
    </row>
    <row r="27" spans="1:12" ht="13.5" x14ac:dyDescent="0.25">
      <c r="A27" s="25" t="s">
        <v>40</v>
      </c>
      <c r="B27" s="26" t="s">
        <v>19</v>
      </c>
      <c r="C27" s="27">
        <f>SUM(C21:C26)</f>
        <v>-654790</v>
      </c>
      <c r="D27" s="27">
        <f t="shared" ref="D27:L27" si="1">SUM(D21:D26)</f>
        <v>-1870480</v>
      </c>
      <c r="E27" s="28">
        <f t="shared" si="1"/>
        <v>-2709488</v>
      </c>
      <c r="F27" s="29">
        <f t="shared" si="1"/>
        <v>-12604400</v>
      </c>
      <c r="G27" s="27">
        <f t="shared" si="1"/>
        <v>-1600000</v>
      </c>
      <c r="H27" s="28">
        <f t="shared" si="1"/>
        <v>-1600000</v>
      </c>
      <c r="I27" s="30">
        <f t="shared" si="1"/>
        <v>-1486101</v>
      </c>
      <c r="J27" s="31">
        <f t="shared" si="1"/>
        <v>-1660000</v>
      </c>
      <c r="K27" s="27">
        <f t="shared" si="1"/>
        <v>-700000</v>
      </c>
      <c r="L27" s="28">
        <f t="shared" si="1"/>
        <v>-500000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-654790</v>
      </c>
      <c r="D38" s="33">
        <f t="shared" ref="D38:L38" si="3">+D17+D27+D36</f>
        <v>-1870480</v>
      </c>
      <c r="E38" s="34">
        <f t="shared" si="3"/>
        <v>20496507</v>
      </c>
      <c r="F38" s="35">
        <f t="shared" si="3"/>
        <v>-11880232</v>
      </c>
      <c r="G38" s="33">
        <f t="shared" si="3"/>
        <v>-4426640</v>
      </c>
      <c r="H38" s="34">
        <f t="shared" si="3"/>
        <v>-4426640</v>
      </c>
      <c r="I38" s="36">
        <f t="shared" si="3"/>
        <v>34642097</v>
      </c>
      <c r="J38" s="37">
        <f t="shared" si="3"/>
        <v>2623413</v>
      </c>
      <c r="K38" s="33">
        <f t="shared" si="3"/>
        <v>2791137</v>
      </c>
      <c r="L38" s="34">
        <f t="shared" si="3"/>
        <v>2390229</v>
      </c>
    </row>
    <row r="39" spans="1:12" ht="13.5" x14ac:dyDescent="0.25">
      <c r="A39" s="24" t="s">
        <v>48</v>
      </c>
      <c r="B39" s="18" t="s">
        <v>49</v>
      </c>
      <c r="C39" s="33">
        <v>3254059</v>
      </c>
      <c r="D39" s="33">
        <v>12048442</v>
      </c>
      <c r="E39" s="34">
        <v>12058333</v>
      </c>
      <c r="F39" s="35">
        <v>12058333</v>
      </c>
      <c r="G39" s="33">
        <v>12058333</v>
      </c>
      <c r="H39" s="34">
        <v>12058333</v>
      </c>
      <c r="I39" s="36">
        <v>6378494</v>
      </c>
      <c r="J39" s="37">
        <v>6560880</v>
      </c>
      <c r="K39" s="33">
        <v>9184293</v>
      </c>
      <c r="L39" s="34">
        <v>11975430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2599269</v>
      </c>
      <c r="D40" s="45">
        <f t="shared" si="4"/>
        <v>10177962</v>
      </c>
      <c r="E40" s="46">
        <f t="shared" si="4"/>
        <v>32554840</v>
      </c>
      <c r="F40" s="47">
        <f t="shared" si="4"/>
        <v>178101</v>
      </c>
      <c r="G40" s="45">
        <f t="shared" si="4"/>
        <v>7631693</v>
      </c>
      <c r="H40" s="46">
        <f t="shared" si="4"/>
        <v>7631693</v>
      </c>
      <c r="I40" s="48">
        <v>47288319</v>
      </c>
      <c r="J40" s="49">
        <f>+J38+J39</f>
        <v>9184293</v>
      </c>
      <c r="K40" s="45">
        <f>+K38+K39</f>
        <v>11975430</v>
      </c>
      <c r="L40" s="46">
        <f>+L38+L39</f>
        <v>14365659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10190965</v>
      </c>
      <c r="F6" s="21">
        <v>21461000</v>
      </c>
      <c r="G6" s="19">
        <v>21461000</v>
      </c>
      <c r="H6" s="20">
        <v>21461000</v>
      </c>
      <c r="I6" s="22">
        <v>15414332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60459326</v>
      </c>
      <c r="F7" s="21">
        <v>133385000</v>
      </c>
      <c r="G7" s="19">
        <v>133385000</v>
      </c>
      <c r="H7" s="20">
        <v>133385000</v>
      </c>
      <c r="I7" s="22">
        <v>112490547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2488104</v>
      </c>
      <c r="F8" s="21">
        <v>2203004</v>
      </c>
      <c r="G8" s="19">
        <v>2203004</v>
      </c>
      <c r="H8" s="20">
        <v>2203004</v>
      </c>
      <c r="I8" s="22">
        <v>4053945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67693000</v>
      </c>
      <c r="F9" s="21">
        <v>100312000</v>
      </c>
      <c r="G9" s="19">
        <v>100312000</v>
      </c>
      <c r="H9" s="20">
        <v>100312000</v>
      </c>
      <c r="I9" s="22">
        <v>24336000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12568000</v>
      </c>
      <c r="F10" s="21">
        <v>32596002</v>
      </c>
      <c r="G10" s="19">
        <v>32596002</v>
      </c>
      <c r="H10" s="20">
        <v>32596002</v>
      </c>
      <c r="I10" s="22">
        <v>5364000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11358985</v>
      </c>
      <c r="G11" s="19">
        <v>11358985</v>
      </c>
      <c r="H11" s="20">
        <v>11358985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-257835000</v>
      </c>
      <c r="G14" s="19">
        <v>-257835001</v>
      </c>
      <c r="H14" s="20">
        <v>-257835001</v>
      </c>
      <c r="I14" s="22">
        <v>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-16492001</v>
      </c>
      <c r="G15" s="19">
        <v>-16492001</v>
      </c>
      <c r="H15" s="20">
        <v>-16492001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153399395</v>
      </c>
      <c r="F17" s="29">
        <f t="shared" si="0"/>
        <v>26988990</v>
      </c>
      <c r="G17" s="27">
        <f t="shared" si="0"/>
        <v>26988989</v>
      </c>
      <c r="H17" s="30">
        <f t="shared" si="0"/>
        <v>26988989</v>
      </c>
      <c r="I17" s="29">
        <f t="shared" si="0"/>
        <v>161658824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-19266591</v>
      </c>
      <c r="D23" s="19">
        <v>-822590</v>
      </c>
      <c r="E23" s="20">
        <v>0</v>
      </c>
      <c r="F23" s="38">
        <v>-1649000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-14358554</v>
      </c>
      <c r="F26" s="21">
        <v>0</v>
      </c>
      <c r="G26" s="19">
        <v>0</v>
      </c>
      <c r="H26" s="20">
        <v>0</v>
      </c>
      <c r="I26" s="22">
        <v>-7775936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-19266591</v>
      </c>
      <c r="D27" s="27">
        <f t="shared" ref="D27:L27" si="1">SUM(D21:D26)</f>
        <v>-822590</v>
      </c>
      <c r="E27" s="28">
        <f t="shared" si="1"/>
        <v>-14358554</v>
      </c>
      <c r="F27" s="29">
        <f t="shared" si="1"/>
        <v>-1649000</v>
      </c>
      <c r="G27" s="27">
        <f t="shared" si="1"/>
        <v>0</v>
      </c>
      <c r="H27" s="28">
        <f t="shared" si="1"/>
        <v>0</v>
      </c>
      <c r="I27" s="30">
        <f t="shared" si="1"/>
        <v>-7775936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-19266591</v>
      </c>
      <c r="D38" s="33">
        <f t="shared" ref="D38:L38" si="3">+D17+D27+D36</f>
        <v>-822590</v>
      </c>
      <c r="E38" s="34">
        <f t="shared" si="3"/>
        <v>139040841</v>
      </c>
      <c r="F38" s="35">
        <f t="shared" si="3"/>
        <v>25339990</v>
      </c>
      <c r="G38" s="33">
        <f t="shared" si="3"/>
        <v>26988989</v>
      </c>
      <c r="H38" s="34">
        <f t="shared" si="3"/>
        <v>26988989</v>
      </c>
      <c r="I38" s="36">
        <f t="shared" si="3"/>
        <v>153882888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ht="13.5" x14ac:dyDescent="0.25">
      <c r="A39" s="24" t="s">
        <v>48</v>
      </c>
      <c r="B39" s="18" t="s">
        <v>49</v>
      </c>
      <c r="C39" s="33">
        <v>3709682</v>
      </c>
      <c r="D39" s="33">
        <v>5557595</v>
      </c>
      <c r="E39" s="34">
        <v>0</v>
      </c>
      <c r="F39" s="35">
        <v>311038</v>
      </c>
      <c r="G39" s="33">
        <v>311038</v>
      </c>
      <c r="H39" s="34">
        <v>311038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-15556909</v>
      </c>
      <c r="D40" s="45">
        <f t="shared" si="4"/>
        <v>4735005</v>
      </c>
      <c r="E40" s="46">
        <f t="shared" si="4"/>
        <v>139040841</v>
      </c>
      <c r="F40" s="47">
        <f t="shared" si="4"/>
        <v>25651028</v>
      </c>
      <c r="G40" s="45">
        <f t="shared" si="4"/>
        <v>27300027</v>
      </c>
      <c r="H40" s="46">
        <f t="shared" si="4"/>
        <v>27300027</v>
      </c>
      <c r="I40" s="48">
        <v>153882888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530</v>
      </c>
      <c r="F6" s="21">
        <v>-7446896</v>
      </c>
      <c r="G6" s="19">
        <v>-7446896</v>
      </c>
      <c r="H6" s="20">
        <v>-7446896</v>
      </c>
      <c r="I6" s="22">
        <v>0</v>
      </c>
      <c r="J6" s="23">
        <v>-6543944</v>
      </c>
      <c r="K6" s="19">
        <v>-6831878</v>
      </c>
      <c r="L6" s="20">
        <v>-7139313</v>
      </c>
    </row>
    <row r="7" spans="1:12" ht="13.5" x14ac:dyDescent="0.25">
      <c r="A7" s="24" t="s">
        <v>22</v>
      </c>
      <c r="B7" s="18" t="s">
        <v>19</v>
      </c>
      <c r="C7" s="19">
        <v>7009</v>
      </c>
      <c r="D7" s="19">
        <v>0</v>
      </c>
      <c r="E7" s="20">
        <v>2360742</v>
      </c>
      <c r="F7" s="21">
        <v>-6223721</v>
      </c>
      <c r="G7" s="19">
        <v>-5115273</v>
      </c>
      <c r="H7" s="20">
        <v>-5115273</v>
      </c>
      <c r="I7" s="22">
        <v>1508278</v>
      </c>
      <c r="J7" s="23">
        <v>-5227724</v>
      </c>
      <c r="K7" s="19">
        <v>-5457745</v>
      </c>
      <c r="L7" s="20">
        <v>-5703343</v>
      </c>
    </row>
    <row r="8" spans="1:12" ht="13.5" x14ac:dyDescent="0.25">
      <c r="A8" s="24" t="s">
        <v>23</v>
      </c>
      <c r="B8" s="18" t="s">
        <v>19</v>
      </c>
      <c r="C8" s="19">
        <v>-9161</v>
      </c>
      <c r="D8" s="19">
        <v>-6858</v>
      </c>
      <c r="E8" s="20">
        <v>1257713</v>
      </c>
      <c r="F8" s="21">
        <v>6263228</v>
      </c>
      <c r="G8" s="19">
        <v>6823729</v>
      </c>
      <c r="H8" s="20">
        <v>6823729</v>
      </c>
      <c r="I8" s="22">
        <v>800434</v>
      </c>
      <c r="J8" s="23">
        <v>105971</v>
      </c>
      <c r="K8" s="19">
        <v>110633</v>
      </c>
      <c r="L8" s="20">
        <v>115615</v>
      </c>
    </row>
    <row r="9" spans="1:12" ht="13.5" x14ac:dyDescent="0.25">
      <c r="A9" s="24" t="s">
        <v>24</v>
      </c>
      <c r="B9" s="18" t="s">
        <v>25</v>
      </c>
      <c r="C9" s="19">
        <v>3665000</v>
      </c>
      <c r="D9" s="19">
        <v>0</v>
      </c>
      <c r="E9" s="20">
        <v>31252738</v>
      </c>
      <c r="F9" s="21">
        <v>32482000</v>
      </c>
      <c r="G9" s="19">
        <v>35482000</v>
      </c>
      <c r="H9" s="20">
        <v>35482000</v>
      </c>
      <c r="I9" s="22">
        <v>15035000</v>
      </c>
      <c r="J9" s="23">
        <v>38270000</v>
      </c>
      <c r="K9" s="19">
        <v>38024000</v>
      </c>
      <c r="L9" s="20">
        <v>39897000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19535103</v>
      </c>
      <c r="F10" s="21">
        <v>16040000</v>
      </c>
      <c r="G10" s="19">
        <v>24580000</v>
      </c>
      <c r="H10" s="20">
        <v>24580000</v>
      </c>
      <c r="I10" s="22">
        <v>6577000</v>
      </c>
      <c r="J10" s="23">
        <v>16567000</v>
      </c>
      <c r="K10" s="19">
        <v>23333000</v>
      </c>
      <c r="L10" s="20">
        <v>24183000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1262706</v>
      </c>
      <c r="G11" s="19">
        <v>1262706</v>
      </c>
      <c r="H11" s="20">
        <v>1262706</v>
      </c>
      <c r="I11" s="22">
        <v>0</v>
      </c>
      <c r="J11" s="23">
        <v>658259</v>
      </c>
      <c r="K11" s="19">
        <v>687223</v>
      </c>
      <c r="L11" s="20">
        <v>718148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37084646</v>
      </c>
      <c r="D14" s="19">
        <v>11633958</v>
      </c>
      <c r="E14" s="20">
        <v>15987489</v>
      </c>
      <c r="F14" s="21">
        <v>-45942553</v>
      </c>
      <c r="G14" s="19">
        <v>11483787</v>
      </c>
      <c r="H14" s="20">
        <v>11483787</v>
      </c>
      <c r="I14" s="22">
        <v>28906226</v>
      </c>
      <c r="J14" s="23">
        <v>-25520003</v>
      </c>
      <c r="K14" s="19">
        <v>-27398444</v>
      </c>
      <c r="L14" s="20">
        <v>-29069421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-417464</v>
      </c>
      <c r="H16" s="20">
        <v>-417464</v>
      </c>
      <c r="I16" s="22">
        <v>0</v>
      </c>
      <c r="J16" s="23">
        <v>-512262</v>
      </c>
      <c r="K16" s="19">
        <v>-40990</v>
      </c>
      <c r="L16" s="20">
        <v>-42835</v>
      </c>
    </row>
    <row r="17" spans="1:12" ht="13.5" x14ac:dyDescent="0.25">
      <c r="A17" s="25" t="s">
        <v>33</v>
      </c>
      <c r="B17" s="26" t="s">
        <v>19</v>
      </c>
      <c r="C17" s="27">
        <f>SUM(C6:C16)</f>
        <v>40747494</v>
      </c>
      <c r="D17" s="27">
        <f t="shared" ref="D17:L17" si="0">SUM(D6:D16)</f>
        <v>11627100</v>
      </c>
      <c r="E17" s="28">
        <f t="shared" si="0"/>
        <v>70394315</v>
      </c>
      <c r="F17" s="29">
        <f t="shared" si="0"/>
        <v>-3565236</v>
      </c>
      <c r="G17" s="27">
        <f t="shared" si="0"/>
        <v>66652589</v>
      </c>
      <c r="H17" s="30">
        <f t="shared" si="0"/>
        <v>66652589</v>
      </c>
      <c r="I17" s="29">
        <f t="shared" si="0"/>
        <v>52826938</v>
      </c>
      <c r="J17" s="31">
        <f t="shared" si="0"/>
        <v>17797297</v>
      </c>
      <c r="K17" s="27">
        <f t="shared" si="0"/>
        <v>22425799</v>
      </c>
      <c r="L17" s="28">
        <f t="shared" si="0"/>
        <v>22958851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-1169925</v>
      </c>
      <c r="D23" s="19">
        <v>1174138</v>
      </c>
      <c r="E23" s="20">
        <v>-1865454</v>
      </c>
      <c r="F23" s="38">
        <v>-72752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-16040000</v>
      </c>
      <c r="G26" s="19">
        <v>-13540000</v>
      </c>
      <c r="H26" s="20">
        <v>-13540000</v>
      </c>
      <c r="I26" s="22">
        <v>0</v>
      </c>
      <c r="J26" s="23">
        <v>-16567000</v>
      </c>
      <c r="K26" s="19">
        <v>-23333000</v>
      </c>
      <c r="L26" s="20">
        <v>-24183000</v>
      </c>
    </row>
    <row r="27" spans="1:12" ht="13.5" x14ac:dyDescent="0.25">
      <c r="A27" s="25" t="s">
        <v>40</v>
      </c>
      <c r="B27" s="26" t="s">
        <v>19</v>
      </c>
      <c r="C27" s="27">
        <f>SUM(C21:C26)</f>
        <v>-1169925</v>
      </c>
      <c r="D27" s="27">
        <f t="shared" ref="D27:L27" si="1">SUM(D21:D26)</f>
        <v>1174138</v>
      </c>
      <c r="E27" s="28">
        <f t="shared" si="1"/>
        <v>-1865454</v>
      </c>
      <c r="F27" s="29">
        <f t="shared" si="1"/>
        <v>-16112752</v>
      </c>
      <c r="G27" s="27">
        <f t="shared" si="1"/>
        <v>-13540000</v>
      </c>
      <c r="H27" s="28">
        <f t="shared" si="1"/>
        <v>-13540000</v>
      </c>
      <c r="I27" s="30">
        <f t="shared" si="1"/>
        <v>0</v>
      </c>
      <c r="J27" s="31">
        <f t="shared" si="1"/>
        <v>-16567000</v>
      </c>
      <c r="K27" s="27">
        <f t="shared" si="1"/>
        <v>-23333000</v>
      </c>
      <c r="L27" s="28">
        <f t="shared" si="1"/>
        <v>-24183000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39577569</v>
      </c>
      <c r="D38" s="33">
        <f t="shared" ref="D38:L38" si="3">+D17+D27+D36</f>
        <v>12801238</v>
      </c>
      <c r="E38" s="34">
        <f t="shared" si="3"/>
        <v>68528861</v>
      </c>
      <c r="F38" s="35">
        <f t="shared" si="3"/>
        <v>-19677988</v>
      </c>
      <c r="G38" s="33">
        <f t="shared" si="3"/>
        <v>53112589</v>
      </c>
      <c r="H38" s="34">
        <f t="shared" si="3"/>
        <v>53112589</v>
      </c>
      <c r="I38" s="36">
        <f t="shared" si="3"/>
        <v>52826938</v>
      </c>
      <c r="J38" s="37">
        <f t="shared" si="3"/>
        <v>1230297</v>
      </c>
      <c r="K38" s="33">
        <f t="shared" si="3"/>
        <v>-907201</v>
      </c>
      <c r="L38" s="34">
        <f t="shared" si="3"/>
        <v>-1224149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1780332</v>
      </c>
      <c r="F39" s="35">
        <v>65755</v>
      </c>
      <c r="G39" s="33">
        <v>65755</v>
      </c>
      <c r="H39" s="34">
        <v>65755</v>
      </c>
      <c r="I39" s="36">
        <v>0</v>
      </c>
      <c r="J39" s="37">
        <v>-4809695</v>
      </c>
      <c r="K39" s="33">
        <v>-4809695</v>
      </c>
      <c r="L39" s="34">
        <v>-4809695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39577569</v>
      </c>
      <c r="D40" s="45">
        <f t="shared" si="4"/>
        <v>12801238</v>
      </c>
      <c r="E40" s="46">
        <f t="shared" si="4"/>
        <v>70309193</v>
      </c>
      <c r="F40" s="47">
        <f t="shared" si="4"/>
        <v>-19612233</v>
      </c>
      <c r="G40" s="45">
        <f t="shared" si="4"/>
        <v>53178344</v>
      </c>
      <c r="H40" s="46">
        <f t="shared" si="4"/>
        <v>53178344</v>
      </c>
      <c r="I40" s="48">
        <v>52826938</v>
      </c>
      <c r="J40" s="49">
        <f>+J38+J39</f>
        <v>-3579398</v>
      </c>
      <c r="K40" s="45">
        <f>+K38+K39</f>
        <v>-5716896</v>
      </c>
      <c r="L40" s="46">
        <f>+L38+L39</f>
        <v>-6033844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36683670</v>
      </c>
      <c r="G6" s="19">
        <v>36683670</v>
      </c>
      <c r="H6" s="20">
        <v>36683670</v>
      </c>
      <c r="I6" s="22">
        <v>17889712</v>
      </c>
      <c r="J6" s="23">
        <v>31862393</v>
      </c>
      <c r="K6" s="19">
        <v>32582999</v>
      </c>
      <c r="L6" s="20">
        <v>32784493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64689432</v>
      </c>
      <c r="G7" s="19">
        <v>64689432</v>
      </c>
      <c r="H7" s="20">
        <v>64689432</v>
      </c>
      <c r="I7" s="22">
        <v>79192548</v>
      </c>
      <c r="J7" s="23">
        <v>57897461</v>
      </c>
      <c r="K7" s="19">
        <v>60927553</v>
      </c>
      <c r="L7" s="20">
        <v>62201053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4095727</v>
      </c>
      <c r="G8" s="19">
        <v>4095727</v>
      </c>
      <c r="H8" s="20">
        <v>4095727</v>
      </c>
      <c r="I8" s="22">
        <v>12772847</v>
      </c>
      <c r="J8" s="23">
        <v>1121628</v>
      </c>
      <c r="K8" s="19">
        <v>1170944</v>
      </c>
      <c r="L8" s="20">
        <v>1223637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53838717</v>
      </c>
      <c r="G9" s="19">
        <v>53838717</v>
      </c>
      <c r="H9" s="20">
        <v>53838717</v>
      </c>
      <c r="I9" s="22">
        <v>46787488</v>
      </c>
      <c r="J9" s="23">
        <v>70231250</v>
      </c>
      <c r="K9" s="19">
        <v>71865900</v>
      </c>
      <c r="L9" s="20">
        <v>77182800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34877650</v>
      </c>
      <c r="G10" s="19">
        <v>34877650</v>
      </c>
      <c r="H10" s="20">
        <v>34877650</v>
      </c>
      <c r="I10" s="22">
        <v>27260368</v>
      </c>
      <c r="J10" s="23">
        <v>115706750</v>
      </c>
      <c r="K10" s="19">
        <v>116013100</v>
      </c>
      <c r="L10" s="20">
        <v>172914200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-176068295</v>
      </c>
      <c r="G14" s="19">
        <v>-176068295</v>
      </c>
      <c r="H14" s="20">
        <v>-176068295</v>
      </c>
      <c r="I14" s="22">
        <v>-97296962</v>
      </c>
      <c r="J14" s="23">
        <v>-229315981</v>
      </c>
      <c r="K14" s="19">
        <v>-211443325</v>
      </c>
      <c r="L14" s="20">
        <v>-216853578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-779732</v>
      </c>
      <c r="G15" s="19">
        <v>-779732</v>
      </c>
      <c r="H15" s="20">
        <v>-779732</v>
      </c>
      <c r="I15" s="22">
        <v>0</v>
      </c>
      <c r="J15" s="23">
        <v>-5800000</v>
      </c>
      <c r="K15" s="19">
        <v>-6055200</v>
      </c>
      <c r="L15" s="20">
        <v>-6327684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17337169</v>
      </c>
      <c r="G17" s="27">
        <f t="shared" si="0"/>
        <v>17337169</v>
      </c>
      <c r="H17" s="30">
        <f t="shared" si="0"/>
        <v>17337169</v>
      </c>
      <c r="I17" s="29">
        <f t="shared" si="0"/>
        <v>86606001</v>
      </c>
      <c r="J17" s="31">
        <f t="shared" si="0"/>
        <v>41703501</v>
      </c>
      <c r="K17" s="27">
        <f t="shared" si="0"/>
        <v>65061971</v>
      </c>
      <c r="L17" s="28">
        <f t="shared" si="0"/>
        <v>123124921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5631180</v>
      </c>
      <c r="J21" s="41">
        <v>18515072</v>
      </c>
      <c r="K21" s="39">
        <v>19329738</v>
      </c>
      <c r="L21" s="40">
        <v>20199576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-36355250</v>
      </c>
      <c r="G26" s="19">
        <v>-36355250</v>
      </c>
      <c r="H26" s="20">
        <v>-36355250</v>
      </c>
      <c r="I26" s="22">
        <v>-11475</v>
      </c>
      <c r="J26" s="23">
        <v>-80155900</v>
      </c>
      <c r="K26" s="19">
        <v>-55740492</v>
      </c>
      <c r="L26" s="20">
        <v>-73766092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-36355250</v>
      </c>
      <c r="G27" s="27">
        <f t="shared" si="1"/>
        <v>-36355250</v>
      </c>
      <c r="H27" s="28">
        <f t="shared" si="1"/>
        <v>-36355250</v>
      </c>
      <c r="I27" s="30">
        <f t="shared" si="1"/>
        <v>5619705</v>
      </c>
      <c r="J27" s="31">
        <f t="shared" si="1"/>
        <v>-61640828</v>
      </c>
      <c r="K27" s="27">
        <f t="shared" si="1"/>
        <v>-36410754</v>
      </c>
      <c r="L27" s="28">
        <f t="shared" si="1"/>
        <v>-53566516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-19018081</v>
      </c>
      <c r="G38" s="33">
        <f t="shared" si="3"/>
        <v>-19018081</v>
      </c>
      <c r="H38" s="34">
        <f t="shared" si="3"/>
        <v>-19018081</v>
      </c>
      <c r="I38" s="36">
        <f t="shared" si="3"/>
        <v>92225706</v>
      </c>
      <c r="J38" s="37">
        <f t="shared" si="3"/>
        <v>-19937327</v>
      </c>
      <c r="K38" s="33">
        <f t="shared" si="3"/>
        <v>28651217</v>
      </c>
      <c r="L38" s="34">
        <f t="shared" si="3"/>
        <v>69558405</v>
      </c>
    </row>
    <row r="39" spans="1:12" ht="13.5" x14ac:dyDescent="0.25">
      <c r="A39" s="24" t="s">
        <v>48</v>
      </c>
      <c r="B39" s="18" t="s">
        <v>49</v>
      </c>
      <c r="C39" s="33">
        <v>12428393</v>
      </c>
      <c r="D39" s="33">
        <v>0</v>
      </c>
      <c r="E39" s="34">
        <v>0</v>
      </c>
      <c r="F39" s="35">
        <v>2002500</v>
      </c>
      <c r="G39" s="33">
        <v>2002500</v>
      </c>
      <c r="H39" s="34">
        <v>2002500</v>
      </c>
      <c r="I39" s="36">
        <v>0</v>
      </c>
      <c r="J39" s="37">
        <v>11475968</v>
      </c>
      <c r="K39" s="33">
        <v>11574157</v>
      </c>
      <c r="L39" s="34">
        <v>12024634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12428393</v>
      </c>
      <c r="D40" s="45">
        <f t="shared" si="4"/>
        <v>0</v>
      </c>
      <c r="E40" s="46">
        <f t="shared" si="4"/>
        <v>0</v>
      </c>
      <c r="F40" s="47">
        <f t="shared" si="4"/>
        <v>-17015581</v>
      </c>
      <c r="G40" s="45">
        <f t="shared" si="4"/>
        <v>-17015581</v>
      </c>
      <c r="H40" s="46">
        <f t="shared" si="4"/>
        <v>-17015581</v>
      </c>
      <c r="I40" s="48">
        <v>92225706</v>
      </c>
      <c r="J40" s="49">
        <f>+J38+J39</f>
        <v>-8461359</v>
      </c>
      <c r="K40" s="45">
        <f>+K38+K39</f>
        <v>40225374</v>
      </c>
      <c r="L40" s="46">
        <f>+L38+L39</f>
        <v>81583039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6825440</v>
      </c>
      <c r="F6" s="21">
        <v>18904740</v>
      </c>
      <c r="G6" s="19">
        <v>20557164</v>
      </c>
      <c r="H6" s="20">
        <v>20557164</v>
      </c>
      <c r="I6" s="22">
        <v>6828268</v>
      </c>
      <c r="J6" s="23">
        <v>20410018</v>
      </c>
      <c r="K6" s="19">
        <v>21308400</v>
      </c>
      <c r="L6" s="20">
        <v>22267278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60902093</v>
      </c>
      <c r="G7" s="19">
        <v>55366969</v>
      </c>
      <c r="H7" s="20">
        <v>55366969</v>
      </c>
      <c r="I7" s="22">
        <v>0</v>
      </c>
      <c r="J7" s="23">
        <v>64642137</v>
      </c>
      <c r="K7" s="19">
        <v>68537693</v>
      </c>
      <c r="L7" s="20">
        <v>69965778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4471410</v>
      </c>
      <c r="G8" s="19">
        <v>3938044</v>
      </c>
      <c r="H8" s="20">
        <v>3938044</v>
      </c>
      <c r="I8" s="22">
        <v>0</v>
      </c>
      <c r="J8" s="23">
        <v>2167934</v>
      </c>
      <c r="K8" s="19">
        <v>2263323</v>
      </c>
      <c r="L8" s="20">
        <v>2365172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30350000</v>
      </c>
      <c r="G9" s="19">
        <v>30438000</v>
      </c>
      <c r="H9" s="20">
        <v>30438000</v>
      </c>
      <c r="I9" s="22">
        <v>0</v>
      </c>
      <c r="J9" s="23">
        <v>35663000</v>
      </c>
      <c r="K9" s="19">
        <v>37181000</v>
      </c>
      <c r="L9" s="20">
        <v>40106000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90594000</v>
      </c>
      <c r="G10" s="19">
        <v>134956129</v>
      </c>
      <c r="H10" s="20">
        <v>134956129</v>
      </c>
      <c r="I10" s="22">
        <v>0</v>
      </c>
      <c r="J10" s="23">
        <v>20510000</v>
      </c>
      <c r="K10" s="19">
        <v>21653000</v>
      </c>
      <c r="L10" s="20">
        <v>22417000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4040770</v>
      </c>
      <c r="K11" s="19">
        <v>4258973</v>
      </c>
      <c r="L11" s="20">
        <v>4493216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-44408</v>
      </c>
      <c r="D14" s="19">
        <v>80077</v>
      </c>
      <c r="E14" s="20">
        <v>80077</v>
      </c>
      <c r="F14" s="21">
        <v>-107699545</v>
      </c>
      <c r="G14" s="19">
        <v>-105617930</v>
      </c>
      <c r="H14" s="20">
        <v>-105617930</v>
      </c>
      <c r="I14" s="22">
        <v>0</v>
      </c>
      <c r="J14" s="23">
        <v>-109092459</v>
      </c>
      <c r="K14" s="19">
        <v>-113201604</v>
      </c>
      <c r="L14" s="20">
        <v>-118105457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11339</v>
      </c>
      <c r="E15" s="20">
        <v>11339</v>
      </c>
      <c r="F15" s="21">
        <v>-162628</v>
      </c>
      <c r="G15" s="19">
        <v>-574257</v>
      </c>
      <c r="H15" s="20">
        <v>-574257</v>
      </c>
      <c r="I15" s="22">
        <v>0</v>
      </c>
      <c r="J15" s="23">
        <v>-591813</v>
      </c>
      <c r="K15" s="19">
        <v>-617852</v>
      </c>
      <c r="L15" s="20">
        <v>-645656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-44408</v>
      </c>
      <c r="D17" s="27">
        <f t="shared" ref="D17:L17" si="0">SUM(D6:D16)</f>
        <v>91416</v>
      </c>
      <c r="E17" s="28">
        <f t="shared" si="0"/>
        <v>6916856</v>
      </c>
      <c r="F17" s="29">
        <f t="shared" si="0"/>
        <v>97360070</v>
      </c>
      <c r="G17" s="27">
        <f t="shared" si="0"/>
        <v>139064119</v>
      </c>
      <c r="H17" s="30">
        <f t="shared" si="0"/>
        <v>139064119</v>
      </c>
      <c r="I17" s="29">
        <f t="shared" si="0"/>
        <v>6828268</v>
      </c>
      <c r="J17" s="31">
        <f t="shared" si="0"/>
        <v>37749587</v>
      </c>
      <c r="K17" s="27">
        <f t="shared" si="0"/>
        <v>41382933</v>
      </c>
      <c r="L17" s="28">
        <f t="shared" si="0"/>
        <v>42863331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2155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-128921</v>
      </c>
      <c r="F26" s="21">
        <v>-93564439</v>
      </c>
      <c r="G26" s="19">
        <v>-137806129</v>
      </c>
      <c r="H26" s="20">
        <v>-137806129</v>
      </c>
      <c r="I26" s="22">
        <v>-96921</v>
      </c>
      <c r="J26" s="23">
        <v>-21260000</v>
      </c>
      <c r="K26" s="19">
        <v>-21653000</v>
      </c>
      <c r="L26" s="20">
        <v>-22417000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-128921</v>
      </c>
      <c r="F27" s="29">
        <f t="shared" si="1"/>
        <v>-93564439</v>
      </c>
      <c r="G27" s="27">
        <f t="shared" si="1"/>
        <v>-137806129</v>
      </c>
      <c r="H27" s="28">
        <f t="shared" si="1"/>
        <v>-137806129</v>
      </c>
      <c r="I27" s="30">
        <f t="shared" si="1"/>
        <v>-94766</v>
      </c>
      <c r="J27" s="31">
        <f t="shared" si="1"/>
        <v>-21260000</v>
      </c>
      <c r="K27" s="27">
        <f t="shared" si="1"/>
        <v>-21653000</v>
      </c>
      <c r="L27" s="28">
        <f t="shared" si="1"/>
        <v>-22417000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-44408</v>
      </c>
      <c r="D38" s="33">
        <f t="shared" ref="D38:L38" si="3">+D17+D27+D36</f>
        <v>91416</v>
      </c>
      <c r="E38" s="34">
        <f t="shared" si="3"/>
        <v>6787935</v>
      </c>
      <c r="F38" s="35">
        <f t="shared" si="3"/>
        <v>3795631</v>
      </c>
      <c r="G38" s="33">
        <f t="shared" si="3"/>
        <v>1257990</v>
      </c>
      <c r="H38" s="34">
        <f t="shared" si="3"/>
        <v>1257990</v>
      </c>
      <c r="I38" s="36">
        <f t="shared" si="3"/>
        <v>6733502</v>
      </c>
      <c r="J38" s="37">
        <f t="shared" si="3"/>
        <v>16489587</v>
      </c>
      <c r="K38" s="33">
        <f t="shared" si="3"/>
        <v>19729933</v>
      </c>
      <c r="L38" s="34">
        <f t="shared" si="3"/>
        <v>20446331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4857487</v>
      </c>
      <c r="E39" s="34">
        <v>4857487</v>
      </c>
      <c r="F39" s="35">
        <v>0</v>
      </c>
      <c r="G39" s="33">
        <v>20058136</v>
      </c>
      <c r="H39" s="34">
        <v>20058136</v>
      </c>
      <c r="I39" s="36">
        <v>0</v>
      </c>
      <c r="J39" s="37">
        <v>20058136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-44408</v>
      </c>
      <c r="D40" s="45">
        <f t="shared" si="4"/>
        <v>4948903</v>
      </c>
      <c r="E40" s="46">
        <f t="shared" si="4"/>
        <v>11645422</v>
      </c>
      <c r="F40" s="47">
        <f t="shared" si="4"/>
        <v>3795631</v>
      </c>
      <c r="G40" s="45">
        <f t="shared" si="4"/>
        <v>21316126</v>
      </c>
      <c r="H40" s="46">
        <f t="shared" si="4"/>
        <v>21316126</v>
      </c>
      <c r="I40" s="48">
        <v>6727112</v>
      </c>
      <c r="J40" s="49">
        <f>+J38+J39</f>
        <v>36547723</v>
      </c>
      <c r="K40" s="45">
        <f>+K38+K39</f>
        <v>19729933</v>
      </c>
      <c r="L40" s="46">
        <f>+L38+L39</f>
        <v>20446331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7316258</v>
      </c>
      <c r="F6" s="21">
        <v>112662901</v>
      </c>
      <c r="G6" s="19">
        <v>112662901</v>
      </c>
      <c r="H6" s="20">
        <v>112662901</v>
      </c>
      <c r="I6" s="22">
        <v>108472592</v>
      </c>
      <c r="J6" s="23">
        <v>120070015</v>
      </c>
      <c r="K6" s="19">
        <v>125334198</v>
      </c>
      <c r="L6" s="20">
        <v>130957698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31781319</v>
      </c>
      <c r="F7" s="21">
        <v>490359388</v>
      </c>
      <c r="G7" s="19">
        <v>490359388</v>
      </c>
      <c r="H7" s="20">
        <v>490359388</v>
      </c>
      <c r="I7" s="22">
        <v>451124637</v>
      </c>
      <c r="J7" s="23">
        <v>509043384</v>
      </c>
      <c r="K7" s="19">
        <v>538343991</v>
      </c>
      <c r="L7" s="20">
        <v>562053815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22223855</v>
      </c>
      <c r="F8" s="21">
        <v>26866298</v>
      </c>
      <c r="G8" s="19">
        <v>26866298</v>
      </c>
      <c r="H8" s="20">
        <v>26866298</v>
      </c>
      <c r="I8" s="22">
        <v>94998131</v>
      </c>
      <c r="J8" s="23">
        <v>27809160</v>
      </c>
      <c r="K8" s="19">
        <v>27864343</v>
      </c>
      <c r="L8" s="20">
        <v>29118241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116538303</v>
      </c>
      <c r="G9" s="19">
        <v>116538303</v>
      </c>
      <c r="H9" s="20">
        <v>116538303</v>
      </c>
      <c r="I9" s="22">
        <v>72686544</v>
      </c>
      <c r="J9" s="23">
        <v>132219696</v>
      </c>
      <c r="K9" s="19">
        <v>140437119</v>
      </c>
      <c r="L9" s="20">
        <v>150780431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88722697</v>
      </c>
      <c r="G10" s="19">
        <v>88722697</v>
      </c>
      <c r="H10" s="20">
        <v>88722697</v>
      </c>
      <c r="I10" s="22">
        <v>99641164</v>
      </c>
      <c r="J10" s="23">
        <v>93153255</v>
      </c>
      <c r="K10" s="19">
        <v>97496782</v>
      </c>
      <c r="L10" s="20">
        <v>105721086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2722</v>
      </c>
      <c r="F11" s="21">
        <v>1925486</v>
      </c>
      <c r="G11" s="19">
        <v>1925486</v>
      </c>
      <c r="H11" s="20">
        <v>1925486</v>
      </c>
      <c r="I11" s="22">
        <v>621135</v>
      </c>
      <c r="J11" s="23">
        <v>2000000</v>
      </c>
      <c r="K11" s="19">
        <v>2088000</v>
      </c>
      <c r="L11" s="20">
        <v>2181960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-54566966</v>
      </c>
      <c r="F14" s="21">
        <v>-744920758</v>
      </c>
      <c r="G14" s="19">
        <v>-744920758</v>
      </c>
      <c r="H14" s="20">
        <v>-744920758</v>
      </c>
      <c r="I14" s="22">
        <v>-400995698</v>
      </c>
      <c r="J14" s="23">
        <v>-762296267</v>
      </c>
      <c r="K14" s="19">
        <v>-815558697</v>
      </c>
      <c r="L14" s="20">
        <v>-865201922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-14399323</v>
      </c>
      <c r="G15" s="19">
        <v>-14399323</v>
      </c>
      <c r="H15" s="20">
        <v>-14399323</v>
      </c>
      <c r="I15" s="22">
        <v>0</v>
      </c>
      <c r="J15" s="23">
        <v>-12271067</v>
      </c>
      <c r="K15" s="19">
        <v>-11516000</v>
      </c>
      <c r="L15" s="20">
        <v>-11022600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6757188</v>
      </c>
      <c r="F17" s="29">
        <f t="shared" si="0"/>
        <v>77754992</v>
      </c>
      <c r="G17" s="27">
        <f t="shared" si="0"/>
        <v>77754992</v>
      </c>
      <c r="H17" s="30">
        <f t="shared" si="0"/>
        <v>77754992</v>
      </c>
      <c r="I17" s="29">
        <f t="shared" si="0"/>
        <v>426548505</v>
      </c>
      <c r="J17" s="31">
        <f t="shared" si="0"/>
        <v>109728176</v>
      </c>
      <c r="K17" s="27">
        <f t="shared" si="0"/>
        <v>104489736</v>
      </c>
      <c r="L17" s="28">
        <f t="shared" si="0"/>
        <v>104588709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196183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-26061837</v>
      </c>
      <c r="F26" s="21">
        <v>-144161147</v>
      </c>
      <c r="G26" s="19">
        <v>-144161147</v>
      </c>
      <c r="H26" s="20">
        <v>-144161147</v>
      </c>
      <c r="I26" s="22">
        <v>-125547471</v>
      </c>
      <c r="J26" s="23">
        <v>-164029283</v>
      </c>
      <c r="K26" s="19">
        <v>-139785037</v>
      </c>
      <c r="L26" s="20">
        <v>-144901456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-26061837</v>
      </c>
      <c r="F27" s="29">
        <f t="shared" si="1"/>
        <v>-144161147</v>
      </c>
      <c r="G27" s="27">
        <f t="shared" si="1"/>
        <v>-144161147</v>
      </c>
      <c r="H27" s="28">
        <f t="shared" si="1"/>
        <v>-144161147</v>
      </c>
      <c r="I27" s="30">
        <f t="shared" si="1"/>
        <v>-125351288</v>
      </c>
      <c r="J27" s="31">
        <f t="shared" si="1"/>
        <v>-164029283</v>
      </c>
      <c r="K27" s="27">
        <f t="shared" si="1"/>
        <v>-139785037</v>
      </c>
      <c r="L27" s="28">
        <f t="shared" si="1"/>
        <v>-144901456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14300000</v>
      </c>
      <c r="J32" s="23">
        <v>16200000</v>
      </c>
      <c r="K32" s="19">
        <v>14200000</v>
      </c>
      <c r="L32" s="20">
        <v>7000000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-171082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14128918</v>
      </c>
      <c r="J36" s="31">
        <f t="shared" si="2"/>
        <v>16200000</v>
      </c>
      <c r="K36" s="27">
        <f t="shared" si="2"/>
        <v>14200000</v>
      </c>
      <c r="L36" s="28">
        <f t="shared" si="2"/>
        <v>7000000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-19304649</v>
      </c>
      <c r="F38" s="35">
        <f t="shared" si="3"/>
        <v>-66406155</v>
      </c>
      <c r="G38" s="33">
        <f t="shared" si="3"/>
        <v>-66406155</v>
      </c>
      <c r="H38" s="34">
        <f t="shared" si="3"/>
        <v>-66406155</v>
      </c>
      <c r="I38" s="36">
        <f t="shared" si="3"/>
        <v>315326135</v>
      </c>
      <c r="J38" s="37">
        <f t="shared" si="3"/>
        <v>-38101107</v>
      </c>
      <c r="K38" s="33">
        <f t="shared" si="3"/>
        <v>-21095301</v>
      </c>
      <c r="L38" s="34">
        <f t="shared" si="3"/>
        <v>-33312747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37000966</v>
      </c>
      <c r="F39" s="35">
        <v>85254476</v>
      </c>
      <c r="G39" s="33">
        <v>85254476</v>
      </c>
      <c r="H39" s="34">
        <v>85254476</v>
      </c>
      <c r="I39" s="36">
        <v>26637028</v>
      </c>
      <c r="J39" s="37">
        <v>83617828</v>
      </c>
      <c r="K39" s="33">
        <v>45396571</v>
      </c>
      <c r="L39" s="34">
        <v>24177515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17696317</v>
      </c>
      <c r="F40" s="47">
        <f t="shared" si="4"/>
        <v>18848321</v>
      </c>
      <c r="G40" s="45">
        <f t="shared" si="4"/>
        <v>18848321</v>
      </c>
      <c r="H40" s="46">
        <f t="shared" si="4"/>
        <v>18848321</v>
      </c>
      <c r="I40" s="48">
        <v>368684812</v>
      </c>
      <c r="J40" s="49">
        <f>+J38+J39</f>
        <v>45516721</v>
      </c>
      <c r="K40" s="45">
        <f>+K38+K39</f>
        <v>24301270</v>
      </c>
      <c r="L40" s="46">
        <f>+L38+L39</f>
        <v>-9135232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169417</v>
      </c>
      <c r="F8" s="21">
        <v>675000</v>
      </c>
      <c r="G8" s="19">
        <v>1375000</v>
      </c>
      <c r="H8" s="20">
        <v>1375000</v>
      </c>
      <c r="I8" s="22">
        <v>250281</v>
      </c>
      <c r="J8" s="23">
        <v>175000</v>
      </c>
      <c r="K8" s="19">
        <v>175000</v>
      </c>
      <c r="L8" s="20">
        <v>175000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24673463</v>
      </c>
      <c r="F9" s="21">
        <v>81248000</v>
      </c>
      <c r="G9" s="19">
        <v>81991950</v>
      </c>
      <c r="H9" s="20">
        <v>81991950</v>
      </c>
      <c r="I9" s="22">
        <v>43574000</v>
      </c>
      <c r="J9" s="23">
        <v>84008000</v>
      </c>
      <c r="K9" s="19">
        <v>86242000</v>
      </c>
      <c r="L9" s="20">
        <v>89097000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930000</v>
      </c>
      <c r="G10" s="19">
        <v>0</v>
      </c>
      <c r="H10" s="20">
        <v>0</v>
      </c>
      <c r="I10" s="22">
        <v>0</v>
      </c>
      <c r="J10" s="23">
        <v>1000000</v>
      </c>
      <c r="K10" s="19">
        <v>200000</v>
      </c>
      <c r="L10" s="20">
        <v>200000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950000</v>
      </c>
      <c r="K11" s="19">
        <v>950000</v>
      </c>
      <c r="L11" s="20">
        <v>950000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-3459</v>
      </c>
      <c r="D14" s="19">
        <v>-109677</v>
      </c>
      <c r="E14" s="20">
        <v>591891</v>
      </c>
      <c r="F14" s="21">
        <v>7373019</v>
      </c>
      <c r="G14" s="19">
        <v>0</v>
      </c>
      <c r="H14" s="20">
        <v>0</v>
      </c>
      <c r="I14" s="22">
        <v>-5766207</v>
      </c>
      <c r="J14" s="23">
        <v>-83757245</v>
      </c>
      <c r="K14" s="19">
        <v>-86927919</v>
      </c>
      <c r="L14" s="20">
        <v>-78264368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-140000</v>
      </c>
      <c r="K15" s="19">
        <v>-140000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-100000</v>
      </c>
      <c r="K16" s="19">
        <v>-100000</v>
      </c>
      <c r="L16" s="20">
        <v>-100000</v>
      </c>
    </row>
    <row r="17" spans="1:12" ht="13.5" x14ac:dyDescent="0.25">
      <c r="A17" s="25" t="s">
        <v>33</v>
      </c>
      <c r="B17" s="26" t="s">
        <v>19</v>
      </c>
      <c r="C17" s="27">
        <f>SUM(C6:C16)</f>
        <v>-3459</v>
      </c>
      <c r="D17" s="27">
        <f t="shared" ref="D17:L17" si="0">SUM(D6:D16)</f>
        <v>-109677</v>
      </c>
      <c r="E17" s="28">
        <f t="shared" si="0"/>
        <v>25434771</v>
      </c>
      <c r="F17" s="29">
        <f t="shared" si="0"/>
        <v>90226019</v>
      </c>
      <c r="G17" s="27">
        <f t="shared" si="0"/>
        <v>83366950</v>
      </c>
      <c r="H17" s="30">
        <f t="shared" si="0"/>
        <v>83366950</v>
      </c>
      <c r="I17" s="29">
        <f t="shared" si="0"/>
        <v>38058074</v>
      </c>
      <c r="J17" s="31">
        <f t="shared" si="0"/>
        <v>2135755</v>
      </c>
      <c r="K17" s="27">
        <f t="shared" si="0"/>
        <v>399081</v>
      </c>
      <c r="L17" s="28">
        <f t="shared" si="0"/>
        <v>12057632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-57933</v>
      </c>
      <c r="D23" s="19">
        <v>-28448</v>
      </c>
      <c r="E23" s="20">
        <v>4335</v>
      </c>
      <c r="F23" s="38">
        <v>-7383</v>
      </c>
      <c r="G23" s="39">
        <v>7383</v>
      </c>
      <c r="H23" s="40">
        <v>7383</v>
      </c>
      <c r="I23" s="22">
        <v>0</v>
      </c>
      <c r="J23" s="41">
        <v>-7383</v>
      </c>
      <c r="K23" s="39">
        <v>7383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-500000</v>
      </c>
      <c r="G24" s="19">
        <v>0</v>
      </c>
      <c r="H24" s="20">
        <v>0</v>
      </c>
      <c r="I24" s="22">
        <v>0</v>
      </c>
      <c r="J24" s="23">
        <v>250000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-990000</v>
      </c>
      <c r="G26" s="19">
        <v>-521050</v>
      </c>
      <c r="H26" s="20">
        <v>-521050</v>
      </c>
      <c r="I26" s="22">
        <v>-358505</v>
      </c>
      <c r="J26" s="23">
        <v>-1450000</v>
      </c>
      <c r="K26" s="19">
        <v>-380000</v>
      </c>
      <c r="L26" s="20">
        <v>-380000</v>
      </c>
    </row>
    <row r="27" spans="1:12" ht="13.5" x14ac:dyDescent="0.25">
      <c r="A27" s="25" t="s">
        <v>40</v>
      </c>
      <c r="B27" s="26" t="s">
        <v>19</v>
      </c>
      <c r="C27" s="27">
        <f>SUM(C21:C26)</f>
        <v>-57933</v>
      </c>
      <c r="D27" s="27">
        <f t="shared" ref="D27:L27" si="1">SUM(D21:D26)</f>
        <v>-28448</v>
      </c>
      <c r="E27" s="28">
        <f t="shared" si="1"/>
        <v>4335</v>
      </c>
      <c r="F27" s="29">
        <f t="shared" si="1"/>
        <v>-1497383</v>
      </c>
      <c r="G27" s="27">
        <f t="shared" si="1"/>
        <v>-513667</v>
      </c>
      <c r="H27" s="28">
        <f t="shared" si="1"/>
        <v>-513667</v>
      </c>
      <c r="I27" s="30">
        <f t="shared" si="1"/>
        <v>-358505</v>
      </c>
      <c r="J27" s="31">
        <f t="shared" si="1"/>
        <v>-1207383</v>
      </c>
      <c r="K27" s="27">
        <f t="shared" si="1"/>
        <v>-372617</v>
      </c>
      <c r="L27" s="28">
        <f t="shared" si="1"/>
        <v>-380000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-61392</v>
      </c>
      <c r="D38" s="33">
        <f t="shared" ref="D38:L38" si="3">+D17+D27+D36</f>
        <v>-138125</v>
      </c>
      <c r="E38" s="34">
        <f t="shared" si="3"/>
        <v>25439106</v>
      </c>
      <c r="F38" s="35">
        <f t="shared" si="3"/>
        <v>88728636</v>
      </c>
      <c r="G38" s="33">
        <f t="shared" si="3"/>
        <v>82853283</v>
      </c>
      <c r="H38" s="34">
        <f t="shared" si="3"/>
        <v>82853283</v>
      </c>
      <c r="I38" s="36">
        <f t="shared" si="3"/>
        <v>37699569</v>
      </c>
      <c r="J38" s="37">
        <f t="shared" si="3"/>
        <v>928372</v>
      </c>
      <c r="K38" s="33">
        <f t="shared" si="3"/>
        <v>26464</v>
      </c>
      <c r="L38" s="34">
        <f t="shared" si="3"/>
        <v>11677632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1276632</v>
      </c>
      <c r="E39" s="34">
        <v>1021568</v>
      </c>
      <c r="F39" s="35">
        <v>3367113</v>
      </c>
      <c r="G39" s="33">
        <v>2281203</v>
      </c>
      <c r="H39" s="34">
        <v>2281203</v>
      </c>
      <c r="I39" s="36">
        <v>0</v>
      </c>
      <c r="J39" s="37">
        <v>3367113</v>
      </c>
      <c r="K39" s="33">
        <v>2281203</v>
      </c>
      <c r="L39" s="34">
        <v>2281203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-61392</v>
      </c>
      <c r="D40" s="45">
        <f t="shared" si="4"/>
        <v>1138507</v>
      </c>
      <c r="E40" s="46">
        <f t="shared" si="4"/>
        <v>26460674</v>
      </c>
      <c r="F40" s="47">
        <f t="shared" si="4"/>
        <v>92095749</v>
      </c>
      <c r="G40" s="45">
        <f t="shared" si="4"/>
        <v>85134486</v>
      </c>
      <c r="H40" s="46">
        <f t="shared" si="4"/>
        <v>85134486</v>
      </c>
      <c r="I40" s="48">
        <v>39980772</v>
      </c>
      <c r="J40" s="49">
        <f>+J38+J39</f>
        <v>4295485</v>
      </c>
      <c r="K40" s="45">
        <f>+K38+K39</f>
        <v>2307667</v>
      </c>
      <c r="L40" s="46">
        <f>+L38+L39</f>
        <v>13958835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561377348</v>
      </c>
      <c r="F6" s="21">
        <v>537298862</v>
      </c>
      <c r="G6" s="19">
        <v>537298862</v>
      </c>
      <c r="H6" s="20">
        <v>537298862</v>
      </c>
      <c r="I6" s="22">
        <v>439121902</v>
      </c>
      <c r="J6" s="23">
        <v>533499000</v>
      </c>
      <c r="K6" s="19">
        <v>559541000</v>
      </c>
      <c r="L6" s="20">
        <v>585440000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1857261181</v>
      </c>
      <c r="F7" s="21">
        <v>901621660</v>
      </c>
      <c r="G7" s="19">
        <v>901621660</v>
      </c>
      <c r="H7" s="20">
        <v>901621660</v>
      </c>
      <c r="I7" s="22">
        <v>1133876682</v>
      </c>
      <c r="J7" s="23">
        <v>1093079437</v>
      </c>
      <c r="K7" s="19">
        <v>1199066155</v>
      </c>
      <c r="L7" s="20">
        <v>1294618209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-872755903</v>
      </c>
      <c r="F8" s="21">
        <v>339838910</v>
      </c>
      <c r="G8" s="19">
        <v>339838910</v>
      </c>
      <c r="H8" s="20">
        <v>339838910</v>
      </c>
      <c r="I8" s="22">
        <v>306115358</v>
      </c>
      <c r="J8" s="23">
        <v>403394767</v>
      </c>
      <c r="K8" s="19">
        <v>237927285</v>
      </c>
      <c r="L8" s="20">
        <v>241360724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23638595</v>
      </c>
      <c r="F9" s="21">
        <v>230640000</v>
      </c>
      <c r="G9" s="19">
        <v>230640000</v>
      </c>
      <c r="H9" s="20">
        <v>230640000</v>
      </c>
      <c r="I9" s="22">
        <v>28347905</v>
      </c>
      <c r="J9" s="23">
        <v>18959000</v>
      </c>
      <c r="K9" s="19">
        <v>15390000</v>
      </c>
      <c r="L9" s="20">
        <v>15840450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33560170</v>
      </c>
      <c r="F10" s="21">
        <v>149808977</v>
      </c>
      <c r="G10" s="19">
        <v>149808977</v>
      </c>
      <c r="H10" s="20">
        <v>149808977</v>
      </c>
      <c r="I10" s="22">
        <v>99266000</v>
      </c>
      <c r="J10" s="23">
        <v>134338000</v>
      </c>
      <c r="K10" s="19">
        <v>120786000</v>
      </c>
      <c r="L10" s="20">
        <v>134973000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12000000</v>
      </c>
      <c r="L11" s="20">
        <v>15000000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-1553797922</v>
      </c>
      <c r="F14" s="21">
        <v>-1875821040</v>
      </c>
      <c r="G14" s="19">
        <v>-1875821040</v>
      </c>
      <c r="H14" s="20">
        <v>-1875821040</v>
      </c>
      <c r="I14" s="22">
        <v>-2589785350</v>
      </c>
      <c r="J14" s="23">
        <v>-1625343230</v>
      </c>
      <c r="K14" s="19">
        <v>-1760985179</v>
      </c>
      <c r="L14" s="20">
        <v>-1892475989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-22260569</v>
      </c>
      <c r="G15" s="19">
        <v>-22260569</v>
      </c>
      <c r="H15" s="20">
        <v>-22260569</v>
      </c>
      <c r="I15" s="22">
        <v>0</v>
      </c>
      <c r="J15" s="23">
        <v>-38960100</v>
      </c>
      <c r="K15" s="19">
        <v>-38487786</v>
      </c>
      <c r="L15" s="20">
        <v>-37909621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49283469</v>
      </c>
      <c r="F17" s="29">
        <f t="shared" si="0"/>
        <v>261126800</v>
      </c>
      <c r="G17" s="27">
        <f t="shared" si="0"/>
        <v>261126800</v>
      </c>
      <c r="H17" s="30">
        <f t="shared" si="0"/>
        <v>261126800</v>
      </c>
      <c r="I17" s="29">
        <f t="shared" si="0"/>
        <v>-583057503</v>
      </c>
      <c r="J17" s="31">
        <f t="shared" si="0"/>
        <v>518966874</v>
      </c>
      <c r="K17" s="27">
        <f t="shared" si="0"/>
        <v>345237475</v>
      </c>
      <c r="L17" s="28">
        <f t="shared" si="0"/>
        <v>356846773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-36866991</v>
      </c>
      <c r="G23" s="39">
        <v>0</v>
      </c>
      <c r="H23" s="40">
        <v>0</v>
      </c>
      <c r="I23" s="22">
        <v>0</v>
      </c>
      <c r="J23" s="41">
        <v>1150644</v>
      </c>
      <c r="K23" s="39">
        <v>-2142981</v>
      </c>
      <c r="L23" s="40">
        <v>-1892966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-116394216</v>
      </c>
      <c r="F26" s="21">
        <v>-179266000</v>
      </c>
      <c r="G26" s="19">
        <v>-179266000</v>
      </c>
      <c r="H26" s="20">
        <v>-179266000</v>
      </c>
      <c r="I26" s="22">
        <v>-93073940</v>
      </c>
      <c r="J26" s="23">
        <v>-190043000</v>
      </c>
      <c r="K26" s="19">
        <v>-154168000</v>
      </c>
      <c r="L26" s="20">
        <v>-164069000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-116394216</v>
      </c>
      <c r="F27" s="29">
        <f t="shared" si="1"/>
        <v>-216132991</v>
      </c>
      <c r="G27" s="27">
        <f t="shared" si="1"/>
        <v>-179266000</v>
      </c>
      <c r="H27" s="28">
        <f t="shared" si="1"/>
        <v>-179266000</v>
      </c>
      <c r="I27" s="30">
        <f t="shared" si="1"/>
        <v>-93073940</v>
      </c>
      <c r="J27" s="31">
        <f t="shared" si="1"/>
        <v>-188892356</v>
      </c>
      <c r="K27" s="27">
        <f t="shared" si="1"/>
        <v>-156310981</v>
      </c>
      <c r="L27" s="28">
        <f t="shared" si="1"/>
        <v>-165961966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-10734000</v>
      </c>
      <c r="G35" s="19">
        <v>-10734000</v>
      </c>
      <c r="H35" s="20">
        <v>-10734000</v>
      </c>
      <c r="I35" s="22">
        <v>0</v>
      </c>
      <c r="J35" s="23">
        <v>-9389860</v>
      </c>
      <c r="K35" s="19">
        <v>-9878275</v>
      </c>
      <c r="L35" s="20">
        <v>-10489684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-10734000</v>
      </c>
      <c r="G36" s="27">
        <f t="shared" si="2"/>
        <v>-10734000</v>
      </c>
      <c r="H36" s="28">
        <f t="shared" si="2"/>
        <v>-10734000</v>
      </c>
      <c r="I36" s="30">
        <f t="shared" si="2"/>
        <v>0</v>
      </c>
      <c r="J36" s="31">
        <f t="shared" si="2"/>
        <v>-9389860</v>
      </c>
      <c r="K36" s="27">
        <f t="shared" si="2"/>
        <v>-9878275</v>
      </c>
      <c r="L36" s="28">
        <f t="shared" si="2"/>
        <v>-10489684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-67110747</v>
      </c>
      <c r="F38" s="35">
        <f t="shared" si="3"/>
        <v>34259809</v>
      </c>
      <c r="G38" s="33">
        <f t="shared" si="3"/>
        <v>71126800</v>
      </c>
      <c r="H38" s="34">
        <f t="shared" si="3"/>
        <v>71126800</v>
      </c>
      <c r="I38" s="36">
        <f t="shared" si="3"/>
        <v>-676131443</v>
      </c>
      <c r="J38" s="37">
        <f t="shared" si="3"/>
        <v>320684658</v>
      </c>
      <c r="K38" s="33">
        <f t="shared" si="3"/>
        <v>179048219</v>
      </c>
      <c r="L38" s="34">
        <f t="shared" si="3"/>
        <v>180395123</v>
      </c>
    </row>
    <row r="39" spans="1:12" ht="13.5" x14ac:dyDescent="0.25">
      <c r="A39" s="24" t="s">
        <v>48</v>
      </c>
      <c r="B39" s="18" t="s">
        <v>49</v>
      </c>
      <c r="C39" s="33">
        <v>81460183</v>
      </c>
      <c r="D39" s="33">
        <v>73916044</v>
      </c>
      <c r="E39" s="34">
        <v>96533901</v>
      </c>
      <c r="F39" s="35">
        <v>93891000</v>
      </c>
      <c r="G39" s="33">
        <v>93891000</v>
      </c>
      <c r="H39" s="34">
        <v>93891000</v>
      </c>
      <c r="I39" s="36">
        <v>-40262140</v>
      </c>
      <c r="J39" s="37">
        <v>172922466</v>
      </c>
      <c r="K39" s="33">
        <v>-51012721</v>
      </c>
      <c r="L39" s="34">
        <v>-328862383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81460183</v>
      </c>
      <c r="D40" s="45">
        <f t="shared" si="4"/>
        <v>73916044</v>
      </c>
      <c r="E40" s="46">
        <f t="shared" si="4"/>
        <v>29423154</v>
      </c>
      <c r="F40" s="47">
        <f t="shared" si="4"/>
        <v>128150809</v>
      </c>
      <c r="G40" s="45">
        <f t="shared" si="4"/>
        <v>165017800</v>
      </c>
      <c r="H40" s="46">
        <f t="shared" si="4"/>
        <v>165017800</v>
      </c>
      <c r="I40" s="48">
        <v>-673386095</v>
      </c>
      <c r="J40" s="49">
        <f>+J38+J39</f>
        <v>493607124</v>
      </c>
      <c r="K40" s="45">
        <f>+K38+K39</f>
        <v>128035498</v>
      </c>
      <c r="L40" s="46">
        <f>+L38+L39</f>
        <v>-148467260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4763600</v>
      </c>
      <c r="F6" s="21">
        <v>14215655</v>
      </c>
      <c r="G6" s="19">
        <v>26472278</v>
      </c>
      <c r="H6" s="20">
        <v>26472278</v>
      </c>
      <c r="I6" s="22">
        <v>6395131</v>
      </c>
      <c r="J6" s="23">
        <v>20530163</v>
      </c>
      <c r="K6" s="19">
        <v>21616672</v>
      </c>
      <c r="L6" s="20">
        <v>22757505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26206109</v>
      </c>
      <c r="F7" s="21">
        <v>49544611</v>
      </c>
      <c r="G7" s="19">
        <v>65825071</v>
      </c>
      <c r="H7" s="20">
        <v>65825071</v>
      </c>
      <c r="I7" s="22">
        <v>29426807</v>
      </c>
      <c r="J7" s="23">
        <v>74141842</v>
      </c>
      <c r="K7" s="19">
        <v>74267187</v>
      </c>
      <c r="L7" s="20">
        <v>76360747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4504308</v>
      </c>
      <c r="F8" s="21">
        <v>288000</v>
      </c>
      <c r="G8" s="19">
        <v>288000</v>
      </c>
      <c r="H8" s="20">
        <v>288000</v>
      </c>
      <c r="I8" s="22">
        <v>2583078</v>
      </c>
      <c r="J8" s="23">
        <v>2094440</v>
      </c>
      <c r="K8" s="19">
        <v>2199162</v>
      </c>
      <c r="L8" s="20">
        <v>2309119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110959500</v>
      </c>
      <c r="F9" s="21">
        <v>104491000</v>
      </c>
      <c r="G9" s="19">
        <v>102291000</v>
      </c>
      <c r="H9" s="20">
        <v>102291000</v>
      </c>
      <c r="I9" s="22">
        <v>43915932</v>
      </c>
      <c r="J9" s="23">
        <v>115472000</v>
      </c>
      <c r="K9" s="19">
        <v>122051000</v>
      </c>
      <c r="L9" s="20">
        <v>130366000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24684000</v>
      </c>
      <c r="F10" s="21">
        <v>49362000</v>
      </c>
      <c r="G10" s="19">
        <v>51339328</v>
      </c>
      <c r="H10" s="20">
        <v>51339328</v>
      </c>
      <c r="I10" s="22">
        <v>26370000</v>
      </c>
      <c r="J10" s="23">
        <v>28788000</v>
      </c>
      <c r="K10" s="19">
        <v>34591000</v>
      </c>
      <c r="L10" s="20">
        <v>35805001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-182789743</v>
      </c>
      <c r="F14" s="21">
        <v>-161838015</v>
      </c>
      <c r="G14" s="19">
        <v>-147408692</v>
      </c>
      <c r="H14" s="20">
        <v>-147408692</v>
      </c>
      <c r="I14" s="22">
        <v>-113587663</v>
      </c>
      <c r="J14" s="23">
        <v>-178207718</v>
      </c>
      <c r="K14" s="19">
        <v>-185165939</v>
      </c>
      <c r="L14" s="20">
        <v>-195820420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-4260000</v>
      </c>
      <c r="H15" s="20">
        <v>-4260000</v>
      </c>
      <c r="I15" s="22">
        <v>0</v>
      </c>
      <c r="J15" s="23">
        <v>-5750728</v>
      </c>
      <c r="K15" s="19">
        <v>-6038265</v>
      </c>
      <c r="L15" s="20">
        <v>-6340178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-11672226</v>
      </c>
      <c r="F17" s="29">
        <f t="shared" si="0"/>
        <v>56063251</v>
      </c>
      <c r="G17" s="27">
        <f t="shared" si="0"/>
        <v>94546985</v>
      </c>
      <c r="H17" s="30">
        <f t="shared" si="0"/>
        <v>94546985</v>
      </c>
      <c r="I17" s="29">
        <f t="shared" si="0"/>
        <v>-4896715</v>
      </c>
      <c r="J17" s="31">
        <f t="shared" si="0"/>
        <v>57067999</v>
      </c>
      <c r="K17" s="27">
        <f t="shared" si="0"/>
        <v>63520817</v>
      </c>
      <c r="L17" s="28">
        <f t="shared" si="0"/>
        <v>65437774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745834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3623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-1024</v>
      </c>
      <c r="K24" s="19">
        <v>-456</v>
      </c>
      <c r="L24" s="20">
        <v>-572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-4252538</v>
      </c>
      <c r="F26" s="21">
        <v>0</v>
      </c>
      <c r="G26" s="19">
        <v>-54639824</v>
      </c>
      <c r="H26" s="20">
        <v>-54639824</v>
      </c>
      <c r="I26" s="22">
        <v>-14877301</v>
      </c>
      <c r="J26" s="23">
        <v>32115187</v>
      </c>
      <c r="K26" s="19">
        <v>38285800</v>
      </c>
      <c r="L26" s="20">
        <v>39885786</v>
      </c>
    </row>
    <row r="27" spans="1:12" ht="13.5" x14ac:dyDescent="0.25">
      <c r="A27" s="25" t="s">
        <v>40</v>
      </c>
      <c r="B27" s="26" t="s">
        <v>19</v>
      </c>
      <c r="C27" s="27">
        <f>SUM(C21:C26)</f>
        <v>745834</v>
      </c>
      <c r="D27" s="27">
        <f t="shared" ref="D27:L27" si="1">SUM(D21:D26)</f>
        <v>3623</v>
      </c>
      <c r="E27" s="28">
        <f t="shared" si="1"/>
        <v>-4252538</v>
      </c>
      <c r="F27" s="29">
        <f t="shared" si="1"/>
        <v>0</v>
      </c>
      <c r="G27" s="27">
        <f t="shared" si="1"/>
        <v>-54639824</v>
      </c>
      <c r="H27" s="28">
        <f t="shared" si="1"/>
        <v>-54639824</v>
      </c>
      <c r="I27" s="30">
        <f t="shared" si="1"/>
        <v>-14877301</v>
      </c>
      <c r="J27" s="31">
        <f t="shared" si="1"/>
        <v>32114163</v>
      </c>
      <c r="K27" s="27">
        <f t="shared" si="1"/>
        <v>38285344</v>
      </c>
      <c r="L27" s="28">
        <f t="shared" si="1"/>
        <v>39885214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-137424</v>
      </c>
      <c r="F35" s="21">
        <v>-110000</v>
      </c>
      <c r="G35" s="19">
        <v>109999</v>
      </c>
      <c r="H35" s="20">
        <v>109999</v>
      </c>
      <c r="I35" s="22">
        <v>-107405</v>
      </c>
      <c r="J35" s="23">
        <v>-177594</v>
      </c>
      <c r="K35" s="19">
        <v>-177594</v>
      </c>
      <c r="L35" s="20">
        <v>-177594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-137424</v>
      </c>
      <c r="F36" s="29">
        <f t="shared" si="2"/>
        <v>-110000</v>
      </c>
      <c r="G36" s="27">
        <f t="shared" si="2"/>
        <v>109999</v>
      </c>
      <c r="H36" s="28">
        <f t="shared" si="2"/>
        <v>109999</v>
      </c>
      <c r="I36" s="30">
        <f t="shared" si="2"/>
        <v>-107405</v>
      </c>
      <c r="J36" s="31">
        <f t="shared" si="2"/>
        <v>-177594</v>
      </c>
      <c r="K36" s="27">
        <f t="shared" si="2"/>
        <v>-177594</v>
      </c>
      <c r="L36" s="28">
        <f t="shared" si="2"/>
        <v>-177594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745834</v>
      </c>
      <c r="D38" s="33">
        <f t="shared" ref="D38:L38" si="3">+D17+D27+D36</f>
        <v>3623</v>
      </c>
      <c r="E38" s="34">
        <f t="shared" si="3"/>
        <v>-16062188</v>
      </c>
      <c r="F38" s="35">
        <f t="shared" si="3"/>
        <v>55953251</v>
      </c>
      <c r="G38" s="33">
        <f t="shared" si="3"/>
        <v>40017160</v>
      </c>
      <c r="H38" s="34">
        <f t="shared" si="3"/>
        <v>40017160</v>
      </c>
      <c r="I38" s="36">
        <f t="shared" si="3"/>
        <v>-19881421</v>
      </c>
      <c r="J38" s="37">
        <f t="shared" si="3"/>
        <v>89004568</v>
      </c>
      <c r="K38" s="33">
        <f t="shared" si="3"/>
        <v>101628567</v>
      </c>
      <c r="L38" s="34">
        <f t="shared" si="3"/>
        <v>105145394</v>
      </c>
    </row>
    <row r="39" spans="1:12" ht="13.5" x14ac:dyDescent="0.25">
      <c r="A39" s="24" t="s">
        <v>48</v>
      </c>
      <c r="B39" s="18" t="s">
        <v>49</v>
      </c>
      <c r="C39" s="33">
        <v>29614868</v>
      </c>
      <c r="D39" s="33">
        <v>34849477</v>
      </c>
      <c r="E39" s="34">
        <v>7725434</v>
      </c>
      <c r="F39" s="35">
        <v>9876329</v>
      </c>
      <c r="G39" s="33">
        <v>9876329</v>
      </c>
      <c r="H39" s="34">
        <v>9876329</v>
      </c>
      <c r="I39" s="36">
        <v>0</v>
      </c>
      <c r="J39" s="37">
        <v>4661857</v>
      </c>
      <c r="K39" s="33">
        <v>4848332</v>
      </c>
      <c r="L39" s="34">
        <v>5042264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30360702</v>
      </c>
      <c r="D40" s="45">
        <f t="shared" si="4"/>
        <v>34853100</v>
      </c>
      <c r="E40" s="46">
        <f t="shared" si="4"/>
        <v>-8336754</v>
      </c>
      <c r="F40" s="47">
        <f t="shared" si="4"/>
        <v>65829580</v>
      </c>
      <c r="G40" s="45">
        <f t="shared" si="4"/>
        <v>49893489</v>
      </c>
      <c r="H40" s="46">
        <f t="shared" si="4"/>
        <v>49893489</v>
      </c>
      <c r="I40" s="48">
        <v>-19881421</v>
      </c>
      <c r="J40" s="49">
        <f>+J38+J39</f>
        <v>93666425</v>
      </c>
      <c r="K40" s="45">
        <f>+K38+K39</f>
        <v>106476899</v>
      </c>
      <c r="L40" s="46">
        <f>+L38+L39</f>
        <v>110187658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3866322</v>
      </c>
      <c r="F6" s="21">
        <v>4093691</v>
      </c>
      <c r="G6" s="19">
        <v>5876736</v>
      </c>
      <c r="H6" s="20">
        <v>5876736</v>
      </c>
      <c r="I6" s="22">
        <v>7928766</v>
      </c>
      <c r="J6" s="23">
        <v>4311605</v>
      </c>
      <c r="K6" s="19">
        <v>5776316</v>
      </c>
      <c r="L6" s="20">
        <v>7377645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52781225</v>
      </c>
      <c r="F7" s="21">
        <v>18024445</v>
      </c>
      <c r="G7" s="19">
        <v>24123923</v>
      </c>
      <c r="H7" s="20">
        <v>24123923</v>
      </c>
      <c r="I7" s="22">
        <v>47644020</v>
      </c>
      <c r="J7" s="23">
        <v>15508574</v>
      </c>
      <c r="K7" s="19">
        <v>32380153</v>
      </c>
      <c r="L7" s="20">
        <v>35917403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85480082</v>
      </c>
      <c r="F8" s="21">
        <v>1279107</v>
      </c>
      <c r="G8" s="19">
        <v>61196915</v>
      </c>
      <c r="H8" s="20">
        <v>61196915</v>
      </c>
      <c r="I8" s="22">
        <v>39970313</v>
      </c>
      <c r="J8" s="23">
        <v>238520299</v>
      </c>
      <c r="K8" s="19">
        <v>226920339</v>
      </c>
      <c r="L8" s="20">
        <v>738282974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56507000</v>
      </c>
      <c r="G9" s="19">
        <v>69387000</v>
      </c>
      <c r="H9" s="20">
        <v>69387000</v>
      </c>
      <c r="I9" s="22">
        <v>20514000</v>
      </c>
      <c r="J9" s="23">
        <v>64964000</v>
      </c>
      <c r="K9" s="19">
        <v>67422600</v>
      </c>
      <c r="L9" s="20">
        <v>71244004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23541000</v>
      </c>
      <c r="G10" s="19">
        <v>34986000</v>
      </c>
      <c r="H10" s="20">
        <v>34986000</v>
      </c>
      <c r="I10" s="22">
        <v>26717874</v>
      </c>
      <c r="J10" s="23">
        <v>23612000</v>
      </c>
      <c r="K10" s="19">
        <v>14454000</v>
      </c>
      <c r="L10" s="20">
        <v>14902000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299134</v>
      </c>
      <c r="G11" s="19">
        <v>299134</v>
      </c>
      <c r="H11" s="20">
        <v>299134</v>
      </c>
      <c r="I11" s="22">
        <v>1032848</v>
      </c>
      <c r="J11" s="23">
        <v>3121535</v>
      </c>
      <c r="K11" s="19">
        <v>3252639</v>
      </c>
      <c r="L11" s="20">
        <v>3399008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-126736123</v>
      </c>
      <c r="F14" s="21">
        <v>-103238748</v>
      </c>
      <c r="G14" s="19">
        <v>-184654197</v>
      </c>
      <c r="H14" s="20">
        <v>-184654197</v>
      </c>
      <c r="I14" s="22">
        <v>-123919512</v>
      </c>
      <c r="J14" s="23">
        <v>-74436699</v>
      </c>
      <c r="K14" s="19">
        <v>-88139939</v>
      </c>
      <c r="L14" s="20">
        <v>-92188945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15391506</v>
      </c>
      <c r="F17" s="29">
        <f t="shared" si="0"/>
        <v>505629</v>
      </c>
      <c r="G17" s="27">
        <f t="shared" si="0"/>
        <v>11215511</v>
      </c>
      <c r="H17" s="30">
        <f t="shared" si="0"/>
        <v>11215511</v>
      </c>
      <c r="I17" s="29">
        <f t="shared" si="0"/>
        <v>19888309</v>
      </c>
      <c r="J17" s="31">
        <f t="shared" si="0"/>
        <v>275601314</v>
      </c>
      <c r="K17" s="27">
        <f t="shared" si="0"/>
        <v>262066108</v>
      </c>
      <c r="L17" s="28">
        <f t="shared" si="0"/>
        <v>778934089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6913</v>
      </c>
      <c r="D23" s="19">
        <v>9545</v>
      </c>
      <c r="E23" s="20">
        <v>0</v>
      </c>
      <c r="F23" s="38">
        <v>-833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-55425974</v>
      </c>
      <c r="F26" s="21">
        <v>-29741000</v>
      </c>
      <c r="G26" s="19">
        <v>-40686000</v>
      </c>
      <c r="H26" s="20">
        <v>-40686000</v>
      </c>
      <c r="I26" s="22">
        <v>-29420527</v>
      </c>
      <c r="J26" s="23">
        <v>-23612000</v>
      </c>
      <c r="K26" s="19">
        <v>-14454000</v>
      </c>
      <c r="L26" s="20">
        <v>-14902000</v>
      </c>
    </row>
    <row r="27" spans="1:12" ht="13.5" x14ac:dyDescent="0.25">
      <c r="A27" s="25" t="s">
        <v>40</v>
      </c>
      <c r="B27" s="26" t="s">
        <v>19</v>
      </c>
      <c r="C27" s="27">
        <f>SUM(C21:C26)</f>
        <v>6913</v>
      </c>
      <c r="D27" s="27">
        <f t="shared" ref="D27:L27" si="1">SUM(D21:D26)</f>
        <v>9545</v>
      </c>
      <c r="E27" s="28">
        <f t="shared" si="1"/>
        <v>-55425974</v>
      </c>
      <c r="F27" s="29">
        <f t="shared" si="1"/>
        <v>-29741833</v>
      </c>
      <c r="G27" s="27">
        <f t="shared" si="1"/>
        <v>-40686000</v>
      </c>
      <c r="H27" s="28">
        <f t="shared" si="1"/>
        <v>-40686000</v>
      </c>
      <c r="I27" s="30">
        <f t="shared" si="1"/>
        <v>-29420527</v>
      </c>
      <c r="J27" s="31">
        <f t="shared" si="1"/>
        <v>-23612000</v>
      </c>
      <c r="K27" s="27">
        <f t="shared" si="1"/>
        <v>-14454000</v>
      </c>
      <c r="L27" s="28">
        <f t="shared" si="1"/>
        <v>-14902000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330539</v>
      </c>
      <c r="K33" s="19">
        <v>293609</v>
      </c>
      <c r="L33" s="20">
        <v>293609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330539</v>
      </c>
      <c r="K36" s="27">
        <f t="shared" si="2"/>
        <v>293609</v>
      </c>
      <c r="L36" s="28">
        <f t="shared" si="2"/>
        <v>293609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6913</v>
      </c>
      <c r="D38" s="33">
        <f t="shared" ref="D38:L38" si="3">+D17+D27+D36</f>
        <v>9545</v>
      </c>
      <c r="E38" s="34">
        <f t="shared" si="3"/>
        <v>-40034468</v>
      </c>
      <c r="F38" s="35">
        <f t="shared" si="3"/>
        <v>-29236204</v>
      </c>
      <c r="G38" s="33">
        <f t="shared" si="3"/>
        <v>-29470489</v>
      </c>
      <c r="H38" s="34">
        <f t="shared" si="3"/>
        <v>-29470489</v>
      </c>
      <c r="I38" s="36">
        <f t="shared" si="3"/>
        <v>-9532218</v>
      </c>
      <c r="J38" s="37">
        <f t="shared" si="3"/>
        <v>252319853</v>
      </c>
      <c r="K38" s="33">
        <f t="shared" si="3"/>
        <v>247905717</v>
      </c>
      <c r="L38" s="34">
        <f t="shared" si="3"/>
        <v>764325698</v>
      </c>
    </row>
    <row r="39" spans="1:12" ht="13.5" x14ac:dyDescent="0.25">
      <c r="A39" s="24" t="s">
        <v>48</v>
      </c>
      <c r="B39" s="18" t="s">
        <v>49</v>
      </c>
      <c r="C39" s="33">
        <v>3887003</v>
      </c>
      <c r="D39" s="33">
        <v>576949</v>
      </c>
      <c r="E39" s="34">
        <v>210599</v>
      </c>
      <c r="F39" s="35">
        <v>576949</v>
      </c>
      <c r="G39" s="33">
        <v>576949</v>
      </c>
      <c r="H39" s="34">
        <v>576949</v>
      </c>
      <c r="I39" s="36">
        <v>1519984</v>
      </c>
      <c r="J39" s="37">
        <v>576949</v>
      </c>
      <c r="K39" s="33">
        <v>576949</v>
      </c>
      <c r="L39" s="34">
        <v>576949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3893916</v>
      </c>
      <c r="D40" s="45">
        <f t="shared" si="4"/>
        <v>586494</v>
      </c>
      <c r="E40" s="46">
        <f t="shared" si="4"/>
        <v>-39823869</v>
      </c>
      <c r="F40" s="47">
        <f t="shared" si="4"/>
        <v>-28659255</v>
      </c>
      <c r="G40" s="45">
        <f t="shared" si="4"/>
        <v>-28893540</v>
      </c>
      <c r="H40" s="46">
        <f t="shared" si="4"/>
        <v>-28893540</v>
      </c>
      <c r="I40" s="48">
        <v>-1336002</v>
      </c>
      <c r="J40" s="49">
        <f>+J38+J39</f>
        <v>252896802</v>
      </c>
      <c r="K40" s="45">
        <f>+K38+K39</f>
        <v>248482666</v>
      </c>
      <c r="L40" s="46">
        <f>+L38+L39</f>
        <v>764902647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20440756</v>
      </c>
      <c r="G6" s="19">
        <v>20440756</v>
      </c>
      <c r="H6" s="20">
        <v>20440756</v>
      </c>
      <c r="I6" s="22">
        <v>11635080</v>
      </c>
      <c r="J6" s="23">
        <v>18693350</v>
      </c>
      <c r="K6" s="19">
        <v>19515857</v>
      </c>
      <c r="L6" s="20">
        <v>20394071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109117229</v>
      </c>
      <c r="G7" s="19">
        <v>109117229</v>
      </c>
      <c r="H7" s="20">
        <v>109117229</v>
      </c>
      <c r="I7" s="22">
        <v>88798816</v>
      </c>
      <c r="J7" s="23">
        <v>121516253</v>
      </c>
      <c r="K7" s="19">
        <v>126771403</v>
      </c>
      <c r="L7" s="20">
        <v>132476118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630000</v>
      </c>
      <c r="G8" s="19">
        <v>630000</v>
      </c>
      <c r="H8" s="20">
        <v>630000</v>
      </c>
      <c r="I8" s="22">
        <v>24447854</v>
      </c>
      <c r="J8" s="23">
        <v>817440</v>
      </c>
      <c r="K8" s="19">
        <v>853407</v>
      </c>
      <c r="L8" s="20">
        <v>891811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119039000</v>
      </c>
      <c r="G9" s="19">
        <v>99039000</v>
      </c>
      <c r="H9" s="20">
        <v>99039000</v>
      </c>
      <c r="I9" s="22">
        <v>50891000</v>
      </c>
      <c r="J9" s="23">
        <v>118133449</v>
      </c>
      <c r="K9" s="19">
        <v>137588565</v>
      </c>
      <c r="L9" s="20">
        <v>145606465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52626295</v>
      </c>
      <c r="G10" s="19">
        <v>52626295</v>
      </c>
      <c r="H10" s="20">
        <v>52626295</v>
      </c>
      <c r="I10" s="22">
        <v>59143</v>
      </c>
      <c r="J10" s="23">
        <v>56538000</v>
      </c>
      <c r="K10" s="19">
        <v>63676687</v>
      </c>
      <c r="L10" s="20">
        <v>66409508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3013623</v>
      </c>
      <c r="G11" s="19">
        <v>3013623</v>
      </c>
      <c r="H11" s="20">
        <v>3013623</v>
      </c>
      <c r="I11" s="22">
        <v>0</v>
      </c>
      <c r="J11" s="23">
        <v>3158277</v>
      </c>
      <c r="K11" s="19">
        <v>3297241</v>
      </c>
      <c r="L11" s="20">
        <v>3445617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-250084630</v>
      </c>
      <c r="G14" s="19">
        <v>-250084630</v>
      </c>
      <c r="H14" s="20">
        <v>-250084630</v>
      </c>
      <c r="I14" s="22">
        <v>-74811027</v>
      </c>
      <c r="J14" s="23">
        <v>-284597699</v>
      </c>
      <c r="K14" s="19">
        <v>-309721332</v>
      </c>
      <c r="L14" s="20">
        <v>-323376467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-1127675</v>
      </c>
      <c r="G15" s="19">
        <v>-1127675</v>
      </c>
      <c r="H15" s="20">
        <v>-1127675</v>
      </c>
      <c r="I15" s="22">
        <v>0</v>
      </c>
      <c r="J15" s="23">
        <v>-82451</v>
      </c>
      <c r="K15" s="19">
        <v>-86079</v>
      </c>
      <c r="L15" s="20">
        <v>-89953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53654598</v>
      </c>
      <c r="G17" s="27">
        <f t="shared" si="0"/>
        <v>33654598</v>
      </c>
      <c r="H17" s="30">
        <f t="shared" si="0"/>
        <v>33654598</v>
      </c>
      <c r="I17" s="29">
        <f t="shared" si="0"/>
        <v>101020866</v>
      </c>
      <c r="J17" s="31">
        <f t="shared" si="0"/>
        <v>34176619</v>
      </c>
      <c r="K17" s="27">
        <f t="shared" si="0"/>
        <v>41895749</v>
      </c>
      <c r="L17" s="28">
        <f t="shared" si="0"/>
        <v>45757170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-2689387</v>
      </c>
      <c r="G23" s="39">
        <v>0</v>
      </c>
      <c r="H23" s="40">
        <v>0</v>
      </c>
      <c r="I23" s="22">
        <v>0</v>
      </c>
      <c r="J23" s="41">
        <v>0</v>
      </c>
      <c r="K23" s="39">
        <v>2286267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-63962721</v>
      </c>
      <c r="G26" s="19">
        <v>-63962721</v>
      </c>
      <c r="H26" s="20">
        <v>-63962721</v>
      </c>
      <c r="I26" s="22">
        <v>-23851072</v>
      </c>
      <c r="J26" s="23">
        <v>-63523000</v>
      </c>
      <c r="K26" s="19">
        <v>-57114000</v>
      </c>
      <c r="L26" s="20">
        <v>-56793000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-66652108</v>
      </c>
      <c r="G27" s="27">
        <f t="shared" si="1"/>
        <v>-63962721</v>
      </c>
      <c r="H27" s="28">
        <f t="shared" si="1"/>
        <v>-63962721</v>
      </c>
      <c r="I27" s="30">
        <f t="shared" si="1"/>
        <v>-23851072</v>
      </c>
      <c r="J27" s="31">
        <f t="shared" si="1"/>
        <v>-63523000</v>
      </c>
      <c r="K27" s="27">
        <f t="shared" si="1"/>
        <v>-54827733</v>
      </c>
      <c r="L27" s="28">
        <f t="shared" si="1"/>
        <v>-56793000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-12997510</v>
      </c>
      <c r="G38" s="33">
        <f t="shared" si="3"/>
        <v>-30308123</v>
      </c>
      <c r="H38" s="34">
        <f t="shared" si="3"/>
        <v>-30308123</v>
      </c>
      <c r="I38" s="36">
        <f t="shared" si="3"/>
        <v>77169794</v>
      </c>
      <c r="J38" s="37">
        <f t="shared" si="3"/>
        <v>-29346381</v>
      </c>
      <c r="K38" s="33">
        <f t="shared" si="3"/>
        <v>-12931984</v>
      </c>
      <c r="L38" s="34">
        <f t="shared" si="3"/>
        <v>-11035830</v>
      </c>
    </row>
    <row r="39" spans="1:12" ht="13.5" x14ac:dyDescent="0.25">
      <c r="A39" s="24" t="s">
        <v>48</v>
      </c>
      <c r="B39" s="18" t="s">
        <v>49</v>
      </c>
      <c r="C39" s="33">
        <v>6708947</v>
      </c>
      <c r="D39" s="33">
        <v>13779612</v>
      </c>
      <c r="E39" s="34">
        <v>0</v>
      </c>
      <c r="F39" s="35">
        <v>36179106</v>
      </c>
      <c r="G39" s="33">
        <v>36179106</v>
      </c>
      <c r="H39" s="34">
        <v>36179106</v>
      </c>
      <c r="I39" s="36">
        <v>6475968</v>
      </c>
      <c r="J39" s="37">
        <v>32000000</v>
      </c>
      <c r="K39" s="33">
        <v>2653619</v>
      </c>
      <c r="L39" s="34">
        <v>-12564632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6708947</v>
      </c>
      <c r="D40" s="45">
        <f t="shared" si="4"/>
        <v>13779612</v>
      </c>
      <c r="E40" s="46">
        <f t="shared" si="4"/>
        <v>0</v>
      </c>
      <c r="F40" s="47">
        <f t="shared" si="4"/>
        <v>23181596</v>
      </c>
      <c r="G40" s="45">
        <f t="shared" si="4"/>
        <v>5870983</v>
      </c>
      <c r="H40" s="46">
        <f t="shared" si="4"/>
        <v>5870983</v>
      </c>
      <c r="I40" s="48">
        <v>153914625</v>
      </c>
      <c r="J40" s="49">
        <f>+J38+J39</f>
        <v>2653619</v>
      </c>
      <c r="K40" s="45">
        <f>+K38+K39</f>
        <v>-10278365</v>
      </c>
      <c r="L40" s="46">
        <f>+L38+L39</f>
        <v>-23600462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290395340</v>
      </c>
      <c r="F8" s="21">
        <v>320000</v>
      </c>
      <c r="G8" s="19">
        <v>320000</v>
      </c>
      <c r="H8" s="20">
        <v>320000</v>
      </c>
      <c r="I8" s="22">
        <v>247349186</v>
      </c>
      <c r="J8" s="23">
        <v>320000</v>
      </c>
      <c r="K8" s="19">
        <v>320000</v>
      </c>
      <c r="L8" s="20">
        <v>320000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130956799</v>
      </c>
      <c r="F9" s="21">
        <v>137078000</v>
      </c>
      <c r="G9" s="19">
        <v>136120530</v>
      </c>
      <c r="H9" s="20">
        <v>136120530</v>
      </c>
      <c r="I9" s="22">
        <v>101012148</v>
      </c>
      <c r="J9" s="23">
        <v>139841000</v>
      </c>
      <c r="K9" s="19">
        <v>141720000</v>
      </c>
      <c r="L9" s="20">
        <v>145319000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7150000</v>
      </c>
      <c r="G11" s="19">
        <v>7150000</v>
      </c>
      <c r="H11" s="20">
        <v>7150000</v>
      </c>
      <c r="I11" s="22">
        <v>0</v>
      </c>
      <c r="J11" s="23">
        <v>7150000</v>
      </c>
      <c r="K11" s="19">
        <v>7150000</v>
      </c>
      <c r="L11" s="20">
        <v>7150000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-344877866</v>
      </c>
      <c r="F14" s="21">
        <v>-152632203</v>
      </c>
      <c r="G14" s="19">
        <v>-159993649</v>
      </c>
      <c r="H14" s="20">
        <v>-159993649</v>
      </c>
      <c r="I14" s="22">
        <v>-268191380</v>
      </c>
      <c r="J14" s="23">
        <v>-168856178</v>
      </c>
      <c r="K14" s="19">
        <v>-169105520</v>
      </c>
      <c r="L14" s="20">
        <v>-171821928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76474273</v>
      </c>
      <c r="F17" s="29">
        <f t="shared" si="0"/>
        <v>-8084203</v>
      </c>
      <c r="G17" s="27">
        <f t="shared" si="0"/>
        <v>-16403119</v>
      </c>
      <c r="H17" s="30">
        <f t="shared" si="0"/>
        <v>-16403119</v>
      </c>
      <c r="I17" s="29">
        <f t="shared" si="0"/>
        <v>80169954</v>
      </c>
      <c r="J17" s="31">
        <f t="shared" si="0"/>
        <v>-21545178</v>
      </c>
      <c r="K17" s="27">
        <f t="shared" si="0"/>
        <v>-19915520</v>
      </c>
      <c r="L17" s="28">
        <f t="shared" si="0"/>
        <v>-19032928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-33000</v>
      </c>
      <c r="D23" s="19">
        <v>1258436</v>
      </c>
      <c r="E23" s="20">
        <v>0</v>
      </c>
      <c r="F23" s="38">
        <v>-6334564</v>
      </c>
      <c r="G23" s="39">
        <v>0</v>
      </c>
      <c r="H23" s="40">
        <v>0</v>
      </c>
      <c r="I23" s="22">
        <v>0</v>
      </c>
      <c r="J23" s="41">
        <v>-1725436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-1374713</v>
      </c>
      <c r="F26" s="21">
        <v>-12179060</v>
      </c>
      <c r="G26" s="19">
        <v>0</v>
      </c>
      <c r="H26" s="20">
        <v>0</v>
      </c>
      <c r="I26" s="22">
        <v>-2469334</v>
      </c>
      <c r="J26" s="23">
        <v>-7984000</v>
      </c>
      <c r="K26" s="19">
        <v>-1050000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-33000</v>
      </c>
      <c r="D27" s="27">
        <f t="shared" ref="D27:L27" si="1">SUM(D21:D26)</f>
        <v>1258436</v>
      </c>
      <c r="E27" s="28">
        <f t="shared" si="1"/>
        <v>-1374713</v>
      </c>
      <c r="F27" s="29">
        <f t="shared" si="1"/>
        <v>-18513624</v>
      </c>
      <c r="G27" s="27">
        <f t="shared" si="1"/>
        <v>0</v>
      </c>
      <c r="H27" s="28">
        <f t="shared" si="1"/>
        <v>0</v>
      </c>
      <c r="I27" s="30">
        <f t="shared" si="1"/>
        <v>-2469334</v>
      </c>
      <c r="J27" s="31">
        <f t="shared" si="1"/>
        <v>-9709436</v>
      </c>
      <c r="K27" s="27">
        <f t="shared" si="1"/>
        <v>-1050000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-33000</v>
      </c>
      <c r="D38" s="33">
        <f t="shared" ref="D38:L38" si="3">+D17+D27+D36</f>
        <v>1258436</v>
      </c>
      <c r="E38" s="34">
        <f t="shared" si="3"/>
        <v>75099560</v>
      </c>
      <c r="F38" s="35">
        <f t="shared" si="3"/>
        <v>-26597827</v>
      </c>
      <c r="G38" s="33">
        <f t="shared" si="3"/>
        <v>-16403119</v>
      </c>
      <c r="H38" s="34">
        <f t="shared" si="3"/>
        <v>-16403119</v>
      </c>
      <c r="I38" s="36">
        <f t="shared" si="3"/>
        <v>77700620</v>
      </c>
      <c r="J38" s="37">
        <f t="shared" si="3"/>
        <v>-31254614</v>
      </c>
      <c r="K38" s="33">
        <f t="shared" si="3"/>
        <v>-20965520</v>
      </c>
      <c r="L38" s="34">
        <f t="shared" si="3"/>
        <v>-19032928</v>
      </c>
    </row>
    <row r="39" spans="1:12" ht="13.5" x14ac:dyDescent="0.25">
      <c r="A39" s="24" t="s">
        <v>48</v>
      </c>
      <c r="B39" s="18" t="s">
        <v>49</v>
      </c>
      <c r="C39" s="33">
        <v>57121805</v>
      </c>
      <c r="D39" s="33">
        <v>78267162</v>
      </c>
      <c r="E39" s="34">
        <v>103155647</v>
      </c>
      <c r="F39" s="35">
        <v>100440403</v>
      </c>
      <c r="G39" s="33">
        <v>86369682</v>
      </c>
      <c r="H39" s="34">
        <v>86369682</v>
      </c>
      <c r="I39" s="36">
        <v>110221480</v>
      </c>
      <c r="J39" s="37">
        <v>81136676</v>
      </c>
      <c r="K39" s="33">
        <v>78767055</v>
      </c>
      <c r="L39" s="34">
        <v>78170108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57088805</v>
      </c>
      <c r="D40" s="45">
        <f t="shared" si="4"/>
        <v>79525598</v>
      </c>
      <c r="E40" s="46">
        <f t="shared" si="4"/>
        <v>178255207</v>
      </c>
      <c r="F40" s="47">
        <f t="shared" si="4"/>
        <v>73842576</v>
      </c>
      <c r="G40" s="45">
        <f t="shared" si="4"/>
        <v>69966563</v>
      </c>
      <c r="H40" s="46">
        <f t="shared" si="4"/>
        <v>69966563</v>
      </c>
      <c r="I40" s="48">
        <v>298579680</v>
      </c>
      <c r="J40" s="49">
        <f>+J38+J39</f>
        <v>49882062</v>
      </c>
      <c r="K40" s="45">
        <f>+K38+K39</f>
        <v>57801535</v>
      </c>
      <c r="L40" s="46">
        <f>+L38+L39</f>
        <v>59137180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22607816</v>
      </c>
      <c r="F6" s="21">
        <v>24118502</v>
      </c>
      <c r="G6" s="19">
        <v>24118502</v>
      </c>
      <c r="H6" s="20">
        <v>24118502</v>
      </c>
      <c r="I6" s="22">
        <v>629538</v>
      </c>
      <c r="J6" s="23">
        <v>24588727</v>
      </c>
      <c r="K6" s="19">
        <v>25670631</v>
      </c>
      <c r="L6" s="20">
        <v>26825809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1866247</v>
      </c>
      <c r="F7" s="21">
        <v>22213913</v>
      </c>
      <c r="G7" s="19">
        <v>22213913</v>
      </c>
      <c r="H7" s="20">
        <v>22213913</v>
      </c>
      <c r="I7" s="22">
        <v>116653</v>
      </c>
      <c r="J7" s="23">
        <v>24264102</v>
      </c>
      <c r="K7" s="19">
        <v>25331722</v>
      </c>
      <c r="L7" s="20">
        <v>26471650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16468</v>
      </c>
      <c r="E8" s="20">
        <v>441321</v>
      </c>
      <c r="F8" s="21">
        <v>1263078</v>
      </c>
      <c r="G8" s="19">
        <v>4763078</v>
      </c>
      <c r="H8" s="20">
        <v>4763078</v>
      </c>
      <c r="I8" s="22">
        <v>20160016</v>
      </c>
      <c r="J8" s="23">
        <v>1111027</v>
      </c>
      <c r="K8" s="19">
        <v>1159912</v>
      </c>
      <c r="L8" s="20">
        <v>1212121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94553694</v>
      </c>
      <c r="F9" s="21">
        <v>388899108</v>
      </c>
      <c r="G9" s="19">
        <v>388764086</v>
      </c>
      <c r="H9" s="20">
        <v>388764086</v>
      </c>
      <c r="I9" s="22">
        <v>1227419</v>
      </c>
      <c r="J9" s="23">
        <v>427755000</v>
      </c>
      <c r="K9" s="19">
        <v>452145059</v>
      </c>
      <c r="L9" s="20">
        <v>480611466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64479845</v>
      </c>
      <c r="F10" s="21">
        <v>194482220</v>
      </c>
      <c r="G10" s="19">
        <v>194482220</v>
      </c>
      <c r="H10" s="20">
        <v>194482220</v>
      </c>
      <c r="I10" s="22">
        <v>96972000</v>
      </c>
      <c r="J10" s="23">
        <v>190096000</v>
      </c>
      <c r="K10" s="19">
        <v>205858700</v>
      </c>
      <c r="L10" s="20">
        <v>216989050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12050380</v>
      </c>
      <c r="K11" s="19">
        <v>12631451</v>
      </c>
      <c r="L11" s="20">
        <v>13197923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-379912363</v>
      </c>
      <c r="G14" s="19">
        <v>-394669767</v>
      </c>
      <c r="H14" s="20">
        <v>-394669767</v>
      </c>
      <c r="I14" s="22">
        <v>-216794145</v>
      </c>
      <c r="J14" s="23">
        <v>-443028293</v>
      </c>
      <c r="K14" s="19">
        <v>-461308839</v>
      </c>
      <c r="L14" s="20">
        <v>-482559841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16468</v>
      </c>
      <c r="E17" s="28">
        <f t="shared" si="0"/>
        <v>183948923</v>
      </c>
      <c r="F17" s="29">
        <f t="shared" si="0"/>
        <v>251064458</v>
      </c>
      <c r="G17" s="27">
        <f t="shared" si="0"/>
        <v>239672032</v>
      </c>
      <c r="H17" s="30">
        <f t="shared" si="0"/>
        <v>239672032</v>
      </c>
      <c r="I17" s="29">
        <f t="shared" si="0"/>
        <v>-97688519</v>
      </c>
      <c r="J17" s="31">
        <f t="shared" si="0"/>
        <v>236836943</v>
      </c>
      <c r="K17" s="27">
        <f t="shared" si="0"/>
        <v>261488636</v>
      </c>
      <c r="L17" s="28">
        <f t="shared" si="0"/>
        <v>282748178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-13706090</v>
      </c>
      <c r="D24" s="19">
        <v>-893910</v>
      </c>
      <c r="E24" s="20">
        <v>0</v>
      </c>
      <c r="F24" s="21">
        <v>-6301177</v>
      </c>
      <c r="G24" s="19">
        <v>6301177</v>
      </c>
      <c r="H24" s="20">
        <v>6301177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-76945374</v>
      </c>
      <c r="E26" s="20">
        <v>-165271119</v>
      </c>
      <c r="F26" s="21">
        <v>-196132200</v>
      </c>
      <c r="G26" s="19">
        <v>-199988219</v>
      </c>
      <c r="H26" s="20">
        <v>-199988219</v>
      </c>
      <c r="I26" s="22">
        <v>-84803712</v>
      </c>
      <c r="J26" s="23">
        <v>-250931629</v>
      </c>
      <c r="K26" s="19">
        <v>-205858699</v>
      </c>
      <c r="L26" s="20">
        <v>-216989050</v>
      </c>
    </row>
    <row r="27" spans="1:12" ht="13.5" x14ac:dyDescent="0.25">
      <c r="A27" s="25" t="s">
        <v>40</v>
      </c>
      <c r="B27" s="26" t="s">
        <v>19</v>
      </c>
      <c r="C27" s="27">
        <f>SUM(C21:C26)</f>
        <v>-13706090</v>
      </c>
      <c r="D27" s="27">
        <f t="shared" ref="D27:L27" si="1">SUM(D21:D26)</f>
        <v>-77839284</v>
      </c>
      <c r="E27" s="28">
        <f t="shared" si="1"/>
        <v>-165271119</v>
      </c>
      <c r="F27" s="29">
        <f t="shared" si="1"/>
        <v>-202433377</v>
      </c>
      <c r="G27" s="27">
        <f t="shared" si="1"/>
        <v>-193687042</v>
      </c>
      <c r="H27" s="28">
        <f t="shared" si="1"/>
        <v>-193687042</v>
      </c>
      <c r="I27" s="30">
        <f t="shared" si="1"/>
        <v>-84803712</v>
      </c>
      <c r="J27" s="31">
        <f t="shared" si="1"/>
        <v>-250931629</v>
      </c>
      <c r="K27" s="27">
        <f t="shared" si="1"/>
        <v>-205858699</v>
      </c>
      <c r="L27" s="28">
        <f t="shared" si="1"/>
        <v>-216989050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-13706090</v>
      </c>
      <c r="D38" s="33">
        <f t="shared" ref="D38:L38" si="3">+D17+D27+D36</f>
        <v>-77822816</v>
      </c>
      <c r="E38" s="34">
        <f t="shared" si="3"/>
        <v>18677804</v>
      </c>
      <c r="F38" s="35">
        <f t="shared" si="3"/>
        <v>48631081</v>
      </c>
      <c r="G38" s="33">
        <f t="shared" si="3"/>
        <v>45984990</v>
      </c>
      <c r="H38" s="34">
        <f t="shared" si="3"/>
        <v>45984990</v>
      </c>
      <c r="I38" s="36">
        <f t="shared" si="3"/>
        <v>-182492231</v>
      </c>
      <c r="J38" s="37">
        <f t="shared" si="3"/>
        <v>-14094686</v>
      </c>
      <c r="K38" s="33">
        <f t="shared" si="3"/>
        <v>55629937</v>
      </c>
      <c r="L38" s="34">
        <f t="shared" si="3"/>
        <v>65759128</v>
      </c>
    </row>
    <row r="39" spans="1:12" ht="13.5" x14ac:dyDescent="0.25">
      <c r="A39" s="24" t="s">
        <v>48</v>
      </c>
      <c r="B39" s="18" t="s">
        <v>49</v>
      </c>
      <c r="C39" s="33">
        <v>28821156</v>
      </c>
      <c r="D39" s="33">
        <v>63794712</v>
      </c>
      <c r="E39" s="34">
        <v>222692104</v>
      </c>
      <c r="F39" s="35">
        <v>96816664</v>
      </c>
      <c r="G39" s="33">
        <v>222692104</v>
      </c>
      <c r="H39" s="34">
        <v>222692104</v>
      </c>
      <c r="I39" s="36">
        <v>0</v>
      </c>
      <c r="J39" s="37">
        <v>279936999</v>
      </c>
      <c r="K39" s="33">
        <v>276919971</v>
      </c>
      <c r="L39" s="34">
        <v>344114983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15115066</v>
      </c>
      <c r="D40" s="45">
        <f t="shared" si="4"/>
        <v>-14028104</v>
      </c>
      <c r="E40" s="46">
        <f t="shared" si="4"/>
        <v>241369908</v>
      </c>
      <c r="F40" s="47">
        <f t="shared" si="4"/>
        <v>145447745</v>
      </c>
      <c r="G40" s="45">
        <f t="shared" si="4"/>
        <v>268677094</v>
      </c>
      <c r="H40" s="46">
        <f t="shared" si="4"/>
        <v>268677094</v>
      </c>
      <c r="I40" s="48">
        <v>-182482969</v>
      </c>
      <c r="J40" s="49">
        <f>+J38+J39</f>
        <v>265842313</v>
      </c>
      <c r="K40" s="45">
        <f>+K38+K39</f>
        <v>332549908</v>
      </c>
      <c r="L40" s="46">
        <f>+L38+L39</f>
        <v>409874111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207169712</v>
      </c>
      <c r="G6" s="19">
        <v>218040001</v>
      </c>
      <c r="H6" s="20">
        <v>218040001</v>
      </c>
      <c r="I6" s="22">
        <v>456866749</v>
      </c>
      <c r="J6" s="23">
        <v>283135772</v>
      </c>
      <c r="K6" s="19">
        <v>312695148</v>
      </c>
      <c r="L6" s="20">
        <v>345371790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694793933</v>
      </c>
      <c r="G7" s="19">
        <v>694793933</v>
      </c>
      <c r="H7" s="20">
        <v>694793933</v>
      </c>
      <c r="I7" s="22">
        <v>832126204</v>
      </c>
      <c r="J7" s="23">
        <v>822312931</v>
      </c>
      <c r="K7" s="19">
        <v>901716478</v>
      </c>
      <c r="L7" s="20">
        <v>989173574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108230011</v>
      </c>
      <c r="G8" s="19">
        <v>109230011</v>
      </c>
      <c r="H8" s="20">
        <v>109230011</v>
      </c>
      <c r="I8" s="22">
        <v>1844003589</v>
      </c>
      <c r="J8" s="23">
        <v>963888061</v>
      </c>
      <c r="K8" s="19">
        <v>1243080293</v>
      </c>
      <c r="L8" s="20">
        <v>1511301815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831904000</v>
      </c>
      <c r="G9" s="19">
        <v>881904000</v>
      </c>
      <c r="H9" s="20">
        <v>881904000</v>
      </c>
      <c r="I9" s="22">
        <v>14257499</v>
      </c>
      <c r="J9" s="23">
        <v>3994000</v>
      </c>
      <c r="K9" s="19">
        <v>2900000</v>
      </c>
      <c r="L9" s="20">
        <v>2900000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310285000</v>
      </c>
      <c r="G10" s="19">
        <v>310285000</v>
      </c>
      <c r="H10" s="20">
        <v>310285000</v>
      </c>
      <c r="I10" s="22">
        <v>308284999</v>
      </c>
      <c r="J10" s="23">
        <v>361908000</v>
      </c>
      <c r="K10" s="19">
        <v>356702000</v>
      </c>
      <c r="L10" s="20">
        <v>374096000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6375839</v>
      </c>
      <c r="K11" s="19">
        <v>7041477</v>
      </c>
      <c r="L11" s="20">
        <v>7777310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-1840090191</v>
      </c>
      <c r="G14" s="19">
        <v>-1840090191</v>
      </c>
      <c r="H14" s="20">
        <v>-1840090191</v>
      </c>
      <c r="I14" s="22">
        <v>-2299316045</v>
      </c>
      <c r="J14" s="23">
        <v>-2055610401</v>
      </c>
      <c r="K14" s="19">
        <v>-2351781049</v>
      </c>
      <c r="L14" s="20">
        <v>-2719882233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312292465</v>
      </c>
      <c r="G17" s="27">
        <f t="shared" si="0"/>
        <v>374162754</v>
      </c>
      <c r="H17" s="30">
        <f t="shared" si="0"/>
        <v>374162754</v>
      </c>
      <c r="I17" s="29">
        <f t="shared" si="0"/>
        <v>1156222995</v>
      </c>
      <c r="J17" s="31">
        <f t="shared" si="0"/>
        <v>386004202</v>
      </c>
      <c r="K17" s="27">
        <f t="shared" si="0"/>
        <v>472354347</v>
      </c>
      <c r="L17" s="28">
        <f t="shared" si="0"/>
        <v>510738256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1213140</v>
      </c>
      <c r="D24" s="19">
        <v>5440899</v>
      </c>
      <c r="E24" s="20">
        <v>0</v>
      </c>
      <c r="F24" s="21">
        <v>-12800000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-310285000</v>
      </c>
      <c r="G26" s="19">
        <v>-459036181</v>
      </c>
      <c r="H26" s="20">
        <v>-459036181</v>
      </c>
      <c r="I26" s="22">
        <v>-287827083</v>
      </c>
      <c r="J26" s="23">
        <v>-449264339</v>
      </c>
      <c r="K26" s="19">
        <v>-370680000</v>
      </c>
      <c r="L26" s="20">
        <v>-386393000</v>
      </c>
    </row>
    <row r="27" spans="1:12" ht="13.5" x14ac:dyDescent="0.25">
      <c r="A27" s="25" t="s">
        <v>40</v>
      </c>
      <c r="B27" s="26" t="s">
        <v>19</v>
      </c>
      <c r="C27" s="27">
        <f>SUM(C21:C26)</f>
        <v>1213140</v>
      </c>
      <c r="D27" s="27">
        <f t="shared" ref="D27:L27" si="1">SUM(D21:D26)</f>
        <v>5440899</v>
      </c>
      <c r="E27" s="28">
        <f t="shared" si="1"/>
        <v>0</v>
      </c>
      <c r="F27" s="29">
        <f t="shared" si="1"/>
        <v>-323085000</v>
      </c>
      <c r="G27" s="27">
        <f t="shared" si="1"/>
        <v>-459036181</v>
      </c>
      <c r="H27" s="28">
        <f t="shared" si="1"/>
        <v>-459036181</v>
      </c>
      <c r="I27" s="30">
        <f t="shared" si="1"/>
        <v>-287827083</v>
      </c>
      <c r="J27" s="31">
        <f t="shared" si="1"/>
        <v>-449264339</v>
      </c>
      <c r="K27" s="27">
        <f t="shared" si="1"/>
        <v>-370680000</v>
      </c>
      <c r="L27" s="28">
        <f t="shared" si="1"/>
        <v>-386393000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1213140</v>
      </c>
      <c r="D38" s="33">
        <f t="shared" ref="D38:L38" si="3">+D17+D27+D36</f>
        <v>5440899</v>
      </c>
      <c r="E38" s="34">
        <f t="shared" si="3"/>
        <v>0</v>
      </c>
      <c r="F38" s="35">
        <f t="shared" si="3"/>
        <v>-10792535</v>
      </c>
      <c r="G38" s="33">
        <f t="shared" si="3"/>
        <v>-84873427</v>
      </c>
      <c r="H38" s="34">
        <f t="shared" si="3"/>
        <v>-84873427</v>
      </c>
      <c r="I38" s="36">
        <f t="shared" si="3"/>
        <v>868395912</v>
      </c>
      <c r="J38" s="37">
        <f t="shared" si="3"/>
        <v>-63260137</v>
      </c>
      <c r="K38" s="33">
        <f t="shared" si="3"/>
        <v>101674347</v>
      </c>
      <c r="L38" s="34">
        <f t="shared" si="3"/>
        <v>124345256</v>
      </c>
    </row>
    <row r="39" spans="1:12" ht="13.5" x14ac:dyDescent="0.25">
      <c r="A39" s="24" t="s">
        <v>48</v>
      </c>
      <c r="B39" s="18" t="s">
        <v>49</v>
      </c>
      <c r="C39" s="33">
        <v>33865272</v>
      </c>
      <c r="D39" s="33">
        <v>55811243</v>
      </c>
      <c r="E39" s="34">
        <v>234196526</v>
      </c>
      <c r="F39" s="35">
        <v>140000000</v>
      </c>
      <c r="G39" s="33">
        <v>140000000</v>
      </c>
      <c r="H39" s="34">
        <v>140000000</v>
      </c>
      <c r="I39" s="36">
        <v>-139643290</v>
      </c>
      <c r="J39" s="37">
        <v>3839074</v>
      </c>
      <c r="K39" s="33">
        <v>53251256</v>
      </c>
      <c r="L39" s="34">
        <v>122027733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35078412</v>
      </c>
      <c r="D40" s="45">
        <f t="shared" si="4"/>
        <v>61252142</v>
      </c>
      <c r="E40" s="46">
        <f t="shared" si="4"/>
        <v>234196526</v>
      </c>
      <c r="F40" s="47">
        <f t="shared" si="4"/>
        <v>129207465</v>
      </c>
      <c r="G40" s="45">
        <f t="shared" si="4"/>
        <v>55126573</v>
      </c>
      <c r="H40" s="46">
        <f t="shared" si="4"/>
        <v>55126573</v>
      </c>
      <c r="I40" s="48">
        <v>854470607</v>
      </c>
      <c r="J40" s="49">
        <f>+J38+J39</f>
        <v>-59421063</v>
      </c>
      <c r="K40" s="45">
        <f>+K38+K39</f>
        <v>154925603</v>
      </c>
      <c r="L40" s="46">
        <f>+L38+L39</f>
        <v>246372989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391893286</v>
      </c>
      <c r="G6" s="19">
        <v>391893286</v>
      </c>
      <c r="H6" s="20">
        <v>391893286</v>
      </c>
      <c r="I6" s="22">
        <v>0</v>
      </c>
      <c r="J6" s="23">
        <v>516902285</v>
      </c>
      <c r="K6" s="19">
        <v>539645985</v>
      </c>
      <c r="L6" s="20">
        <v>532597927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2867254799</v>
      </c>
      <c r="G7" s="19">
        <v>2867254799</v>
      </c>
      <c r="H7" s="20">
        <v>2867254799</v>
      </c>
      <c r="I7" s="22">
        <v>0</v>
      </c>
      <c r="J7" s="23">
        <v>4806041675</v>
      </c>
      <c r="K7" s="19">
        <v>5021722591</v>
      </c>
      <c r="L7" s="20">
        <v>5220479552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154488642</v>
      </c>
      <c r="G8" s="19">
        <v>154488642</v>
      </c>
      <c r="H8" s="20">
        <v>154488642</v>
      </c>
      <c r="I8" s="22">
        <v>0</v>
      </c>
      <c r="J8" s="23">
        <v>163828032</v>
      </c>
      <c r="K8" s="19">
        <v>171942078</v>
      </c>
      <c r="L8" s="20">
        <v>181465316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946775090</v>
      </c>
      <c r="G9" s="19">
        <v>946348538</v>
      </c>
      <c r="H9" s="20">
        <v>946348538</v>
      </c>
      <c r="I9" s="22">
        <v>0</v>
      </c>
      <c r="J9" s="23">
        <v>1127277227</v>
      </c>
      <c r="K9" s="19">
        <v>1269476895</v>
      </c>
      <c r="L9" s="20">
        <v>1421222473</v>
      </c>
    </row>
    <row r="10" spans="1:12" ht="13.5" x14ac:dyDescent="0.25">
      <c r="A10" s="24" t="s">
        <v>26</v>
      </c>
      <c r="B10" s="18" t="s">
        <v>25</v>
      </c>
      <c r="C10" s="19">
        <v>75254194</v>
      </c>
      <c r="D10" s="19">
        <v>3134410472</v>
      </c>
      <c r="E10" s="20">
        <v>5115787665</v>
      </c>
      <c r="F10" s="21">
        <v>1068187697</v>
      </c>
      <c r="G10" s="19">
        <v>1056513145</v>
      </c>
      <c r="H10" s="20">
        <v>1056513145</v>
      </c>
      <c r="I10" s="22">
        <v>1925183022</v>
      </c>
      <c r="J10" s="23">
        <v>239106088</v>
      </c>
      <c r="K10" s="19">
        <v>240534730</v>
      </c>
      <c r="L10" s="20">
        <v>240733587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64980608</v>
      </c>
      <c r="K11" s="19">
        <v>67839754</v>
      </c>
      <c r="L11" s="20">
        <v>70892543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10154322</v>
      </c>
      <c r="E14" s="20">
        <v>10154322</v>
      </c>
      <c r="F14" s="21">
        <v>-1817344981</v>
      </c>
      <c r="G14" s="19">
        <v>-1867520157</v>
      </c>
      <c r="H14" s="20">
        <v>-1867520157</v>
      </c>
      <c r="I14" s="22">
        <v>0</v>
      </c>
      <c r="J14" s="23">
        <v>-2482322910</v>
      </c>
      <c r="K14" s="19">
        <v>-2565518111</v>
      </c>
      <c r="L14" s="20">
        <v>-2933894759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-84328332</v>
      </c>
      <c r="G15" s="19">
        <v>-84328332</v>
      </c>
      <c r="H15" s="20">
        <v>-84328332</v>
      </c>
      <c r="I15" s="22">
        <v>0</v>
      </c>
      <c r="J15" s="23">
        <v>-85408931</v>
      </c>
      <c r="K15" s="19">
        <v>-89140620</v>
      </c>
      <c r="L15" s="20">
        <v>-93175782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-19501758</v>
      </c>
      <c r="G16" s="19">
        <v>-19501758</v>
      </c>
      <c r="H16" s="20">
        <v>-19501758</v>
      </c>
      <c r="I16" s="22">
        <v>0</v>
      </c>
      <c r="J16" s="23">
        <v>-20292041</v>
      </c>
      <c r="K16" s="19">
        <v>-21163551</v>
      </c>
      <c r="L16" s="20">
        <v>-22073407</v>
      </c>
    </row>
    <row r="17" spans="1:12" ht="13.5" x14ac:dyDescent="0.25">
      <c r="A17" s="25" t="s">
        <v>33</v>
      </c>
      <c r="B17" s="26" t="s">
        <v>19</v>
      </c>
      <c r="C17" s="27">
        <f>SUM(C6:C16)</f>
        <v>75254194</v>
      </c>
      <c r="D17" s="27">
        <f t="shared" ref="D17:L17" si="0">SUM(D6:D16)</f>
        <v>3144564794</v>
      </c>
      <c r="E17" s="28">
        <f t="shared" si="0"/>
        <v>5125941987</v>
      </c>
      <c r="F17" s="29">
        <f t="shared" si="0"/>
        <v>3507424443</v>
      </c>
      <c r="G17" s="27">
        <f t="shared" si="0"/>
        <v>3445148163</v>
      </c>
      <c r="H17" s="30">
        <f t="shared" si="0"/>
        <v>3445148163</v>
      </c>
      <c r="I17" s="29">
        <f t="shared" si="0"/>
        <v>1925183022</v>
      </c>
      <c r="J17" s="31">
        <f t="shared" si="0"/>
        <v>4330112033</v>
      </c>
      <c r="K17" s="27">
        <f t="shared" si="0"/>
        <v>4635339751</v>
      </c>
      <c r="L17" s="28">
        <f t="shared" si="0"/>
        <v>4618247450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6200270</v>
      </c>
      <c r="G21" s="39">
        <v>6200270</v>
      </c>
      <c r="H21" s="40">
        <v>6200270</v>
      </c>
      <c r="I21" s="22">
        <v>0</v>
      </c>
      <c r="J21" s="41">
        <v>2157433</v>
      </c>
      <c r="K21" s="39">
        <v>2252360</v>
      </c>
      <c r="L21" s="40">
        <v>2353716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2256405</v>
      </c>
      <c r="D23" s="19">
        <v>-1799060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1358623</v>
      </c>
      <c r="D24" s="19">
        <v>-936474</v>
      </c>
      <c r="E24" s="20">
        <v>0</v>
      </c>
      <c r="F24" s="21">
        <v>-952415</v>
      </c>
      <c r="G24" s="19">
        <v>0</v>
      </c>
      <c r="H24" s="20">
        <v>0</v>
      </c>
      <c r="I24" s="22">
        <v>0</v>
      </c>
      <c r="J24" s="23">
        <v>767903</v>
      </c>
      <c r="K24" s="19">
        <v>-8118</v>
      </c>
      <c r="L24" s="20">
        <v>-8668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-626869787</v>
      </c>
      <c r="G26" s="19">
        <v>-562393828</v>
      </c>
      <c r="H26" s="20">
        <v>-562393828</v>
      </c>
      <c r="I26" s="22">
        <v>0</v>
      </c>
      <c r="J26" s="23">
        <v>-614472799</v>
      </c>
      <c r="K26" s="19">
        <v>-606991911</v>
      </c>
      <c r="L26" s="20">
        <v>-619438853</v>
      </c>
    </row>
    <row r="27" spans="1:12" ht="13.5" x14ac:dyDescent="0.25">
      <c r="A27" s="25" t="s">
        <v>40</v>
      </c>
      <c r="B27" s="26" t="s">
        <v>19</v>
      </c>
      <c r="C27" s="27">
        <f>SUM(C21:C26)</f>
        <v>3615028</v>
      </c>
      <c r="D27" s="27">
        <f t="shared" ref="D27:L27" si="1">SUM(D21:D26)</f>
        <v>-2735534</v>
      </c>
      <c r="E27" s="28">
        <f t="shared" si="1"/>
        <v>0</v>
      </c>
      <c r="F27" s="29">
        <f t="shared" si="1"/>
        <v>-621621932</v>
      </c>
      <c r="G27" s="27">
        <f t="shared" si="1"/>
        <v>-556193558</v>
      </c>
      <c r="H27" s="28">
        <f t="shared" si="1"/>
        <v>-556193558</v>
      </c>
      <c r="I27" s="30">
        <f t="shared" si="1"/>
        <v>0</v>
      </c>
      <c r="J27" s="31">
        <f t="shared" si="1"/>
        <v>-611547463</v>
      </c>
      <c r="K27" s="27">
        <f t="shared" si="1"/>
        <v>-604747669</v>
      </c>
      <c r="L27" s="28">
        <f t="shared" si="1"/>
        <v>-617093805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19214975</v>
      </c>
      <c r="K32" s="19">
        <v>20060434</v>
      </c>
      <c r="L32" s="20">
        <v>20963153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-96103392</v>
      </c>
      <c r="G35" s="19">
        <v>-96103392</v>
      </c>
      <c r="H35" s="20">
        <v>-96103392</v>
      </c>
      <c r="I35" s="22">
        <v>0</v>
      </c>
      <c r="J35" s="23">
        <v>-99947528</v>
      </c>
      <c r="K35" s="19">
        <v>-104345219</v>
      </c>
      <c r="L35" s="20">
        <v>-109040754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-96103392</v>
      </c>
      <c r="G36" s="27">
        <f t="shared" si="2"/>
        <v>-96103392</v>
      </c>
      <c r="H36" s="28">
        <f t="shared" si="2"/>
        <v>-96103392</v>
      </c>
      <c r="I36" s="30">
        <f t="shared" si="2"/>
        <v>0</v>
      </c>
      <c r="J36" s="31">
        <f t="shared" si="2"/>
        <v>-80732553</v>
      </c>
      <c r="K36" s="27">
        <f t="shared" si="2"/>
        <v>-84284785</v>
      </c>
      <c r="L36" s="28">
        <f t="shared" si="2"/>
        <v>-88077601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78869222</v>
      </c>
      <c r="D38" s="33">
        <f t="shared" ref="D38:L38" si="3">+D17+D27+D36</f>
        <v>3141829260</v>
      </c>
      <c r="E38" s="34">
        <f t="shared" si="3"/>
        <v>5125941987</v>
      </c>
      <c r="F38" s="35">
        <f t="shared" si="3"/>
        <v>2789699119</v>
      </c>
      <c r="G38" s="33">
        <f t="shared" si="3"/>
        <v>2792851213</v>
      </c>
      <c r="H38" s="34">
        <f t="shared" si="3"/>
        <v>2792851213</v>
      </c>
      <c r="I38" s="36">
        <f t="shared" si="3"/>
        <v>1925183022</v>
      </c>
      <c r="J38" s="37">
        <f t="shared" si="3"/>
        <v>3637832017</v>
      </c>
      <c r="K38" s="33">
        <f t="shared" si="3"/>
        <v>3946307297</v>
      </c>
      <c r="L38" s="34">
        <f t="shared" si="3"/>
        <v>3913076044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30774621</v>
      </c>
      <c r="E39" s="34">
        <v>30774621</v>
      </c>
      <c r="F39" s="35">
        <v>0</v>
      </c>
      <c r="G39" s="33">
        <v>0</v>
      </c>
      <c r="H39" s="34">
        <v>0</v>
      </c>
      <c r="I39" s="36">
        <v>0</v>
      </c>
      <c r="J39" s="37">
        <v>506025000</v>
      </c>
      <c r="K39" s="33">
        <v>528290100</v>
      </c>
      <c r="L39" s="34">
        <v>552063155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78869222</v>
      </c>
      <c r="D40" s="45">
        <f t="shared" si="4"/>
        <v>3172603881</v>
      </c>
      <c r="E40" s="46">
        <f t="shared" si="4"/>
        <v>5156716608</v>
      </c>
      <c r="F40" s="47">
        <f t="shared" si="4"/>
        <v>2789699119</v>
      </c>
      <c r="G40" s="45">
        <f t="shared" si="4"/>
        <v>2792851213</v>
      </c>
      <c r="H40" s="46">
        <f t="shared" si="4"/>
        <v>2792851213</v>
      </c>
      <c r="I40" s="48">
        <v>1882610924</v>
      </c>
      <c r="J40" s="49">
        <f>+J38+J39</f>
        <v>4143857017</v>
      </c>
      <c r="K40" s="45">
        <f>+K38+K39</f>
        <v>4474597397</v>
      </c>
      <c r="L40" s="46">
        <f>+L38+L39</f>
        <v>4465139199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2073674</v>
      </c>
      <c r="E6" s="20">
        <v>0</v>
      </c>
      <c r="F6" s="21">
        <v>7155212</v>
      </c>
      <c r="G6" s="19">
        <v>7181187</v>
      </c>
      <c r="H6" s="20">
        <v>7181187</v>
      </c>
      <c r="I6" s="22">
        <v>3892834</v>
      </c>
      <c r="J6" s="23">
        <v>9885867</v>
      </c>
      <c r="K6" s="19">
        <v>9848134</v>
      </c>
      <c r="L6" s="20">
        <v>9857567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-3771487</v>
      </c>
      <c r="E7" s="20">
        <v>0</v>
      </c>
      <c r="F7" s="21">
        <v>68652346</v>
      </c>
      <c r="G7" s="19">
        <v>68652346</v>
      </c>
      <c r="H7" s="20">
        <v>68652346</v>
      </c>
      <c r="I7" s="22">
        <v>9146586</v>
      </c>
      <c r="J7" s="23">
        <v>1546076</v>
      </c>
      <c r="K7" s="19">
        <v>1681408</v>
      </c>
      <c r="L7" s="20">
        <v>1693500</v>
      </c>
    </row>
    <row r="8" spans="1:12" ht="13.5" x14ac:dyDescent="0.25">
      <c r="A8" s="24" t="s">
        <v>23</v>
      </c>
      <c r="B8" s="18" t="s">
        <v>19</v>
      </c>
      <c r="C8" s="19">
        <v>183196</v>
      </c>
      <c r="D8" s="19">
        <v>1311894</v>
      </c>
      <c r="E8" s="20">
        <v>0</v>
      </c>
      <c r="F8" s="21">
        <v>43913294</v>
      </c>
      <c r="G8" s="19">
        <v>43913294</v>
      </c>
      <c r="H8" s="20">
        <v>43913294</v>
      </c>
      <c r="I8" s="22">
        <v>204718232</v>
      </c>
      <c r="J8" s="23">
        <v>22101149</v>
      </c>
      <c r="K8" s="19">
        <v>22054959</v>
      </c>
      <c r="L8" s="20">
        <v>22066506</v>
      </c>
    </row>
    <row r="9" spans="1:12" ht="13.5" x14ac:dyDescent="0.25">
      <c r="A9" s="24" t="s">
        <v>24</v>
      </c>
      <c r="B9" s="18" t="s">
        <v>25</v>
      </c>
      <c r="C9" s="19">
        <v>60276435</v>
      </c>
      <c r="D9" s="19">
        <v>124758916</v>
      </c>
      <c r="E9" s="20">
        <v>233422779</v>
      </c>
      <c r="F9" s="21">
        <v>101629100</v>
      </c>
      <c r="G9" s="19">
        <v>335012549</v>
      </c>
      <c r="H9" s="20">
        <v>335012549</v>
      </c>
      <c r="I9" s="22">
        <v>58770365</v>
      </c>
      <c r="J9" s="23">
        <v>222634745</v>
      </c>
      <c r="K9" s="19">
        <v>233179477</v>
      </c>
      <c r="L9" s="20">
        <v>245026697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31292</v>
      </c>
      <c r="F11" s="21">
        <v>0</v>
      </c>
      <c r="G11" s="19">
        <v>31291</v>
      </c>
      <c r="H11" s="20">
        <v>31291</v>
      </c>
      <c r="I11" s="22">
        <v>24129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-377779</v>
      </c>
      <c r="D14" s="19">
        <v>6</v>
      </c>
      <c r="E14" s="20">
        <v>10452533</v>
      </c>
      <c r="F14" s="21">
        <v>-168164062</v>
      </c>
      <c r="G14" s="19">
        <v>-141757635</v>
      </c>
      <c r="H14" s="20">
        <v>-141757635</v>
      </c>
      <c r="I14" s="22">
        <v>-161853631</v>
      </c>
      <c r="J14" s="23">
        <v>-148812445</v>
      </c>
      <c r="K14" s="19">
        <v>-152055788</v>
      </c>
      <c r="L14" s="20">
        <v>-155169941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60081852</v>
      </c>
      <c r="D17" s="27">
        <f t="shared" ref="D17:L17" si="0">SUM(D6:D16)</f>
        <v>124373003</v>
      </c>
      <c r="E17" s="28">
        <f t="shared" si="0"/>
        <v>243906604</v>
      </c>
      <c r="F17" s="29">
        <f t="shared" si="0"/>
        <v>53185890</v>
      </c>
      <c r="G17" s="27">
        <f t="shared" si="0"/>
        <v>313033032</v>
      </c>
      <c r="H17" s="30">
        <f t="shared" si="0"/>
        <v>313033032</v>
      </c>
      <c r="I17" s="29">
        <f t="shared" si="0"/>
        <v>114698515</v>
      </c>
      <c r="J17" s="31">
        <f t="shared" si="0"/>
        <v>107355392</v>
      </c>
      <c r="K17" s="27">
        <f t="shared" si="0"/>
        <v>114708190</v>
      </c>
      <c r="L17" s="28">
        <f t="shared" si="0"/>
        <v>123474329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-28255150</v>
      </c>
      <c r="G26" s="19">
        <v>-28255150</v>
      </c>
      <c r="H26" s="20">
        <v>-28255150</v>
      </c>
      <c r="I26" s="22">
        <v>-2411800</v>
      </c>
      <c r="J26" s="23">
        <v>-59349200</v>
      </c>
      <c r="K26" s="19">
        <v>-92472550</v>
      </c>
      <c r="L26" s="20">
        <v>-96503250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-28255150</v>
      </c>
      <c r="G27" s="27">
        <f t="shared" si="1"/>
        <v>-28255150</v>
      </c>
      <c r="H27" s="28">
        <f t="shared" si="1"/>
        <v>-28255150</v>
      </c>
      <c r="I27" s="30">
        <f t="shared" si="1"/>
        <v>-2411800</v>
      </c>
      <c r="J27" s="31">
        <f t="shared" si="1"/>
        <v>-59349200</v>
      </c>
      <c r="K27" s="27">
        <f t="shared" si="1"/>
        <v>-92472550</v>
      </c>
      <c r="L27" s="28">
        <f t="shared" si="1"/>
        <v>-96503250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-489000</v>
      </c>
      <c r="H33" s="40">
        <v>-489000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-489000</v>
      </c>
      <c r="H36" s="28">
        <f t="shared" si="2"/>
        <v>-489000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60081852</v>
      </c>
      <c r="D38" s="33">
        <f t="shared" ref="D38:L38" si="3">+D17+D27+D36</f>
        <v>124373003</v>
      </c>
      <c r="E38" s="34">
        <f t="shared" si="3"/>
        <v>243906604</v>
      </c>
      <c r="F38" s="35">
        <f t="shared" si="3"/>
        <v>24930740</v>
      </c>
      <c r="G38" s="33">
        <f t="shared" si="3"/>
        <v>284288882</v>
      </c>
      <c r="H38" s="34">
        <f t="shared" si="3"/>
        <v>284288882</v>
      </c>
      <c r="I38" s="36">
        <f t="shared" si="3"/>
        <v>112286715</v>
      </c>
      <c r="J38" s="37">
        <f t="shared" si="3"/>
        <v>48006192</v>
      </c>
      <c r="K38" s="33">
        <f t="shared" si="3"/>
        <v>22235640</v>
      </c>
      <c r="L38" s="34">
        <f t="shared" si="3"/>
        <v>26971079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49</v>
      </c>
      <c r="E39" s="34">
        <v>50</v>
      </c>
      <c r="F39" s="35">
        <v>65401485</v>
      </c>
      <c r="G39" s="33">
        <v>-4164743</v>
      </c>
      <c r="H39" s="34">
        <v>-4164743</v>
      </c>
      <c r="I39" s="36">
        <v>0</v>
      </c>
      <c r="J39" s="37">
        <v>-7325636</v>
      </c>
      <c r="K39" s="33">
        <v>617190</v>
      </c>
      <c r="L39" s="34">
        <v>-17061435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60081852</v>
      </c>
      <c r="D40" s="45">
        <f t="shared" si="4"/>
        <v>124373052</v>
      </c>
      <c r="E40" s="46">
        <f t="shared" si="4"/>
        <v>243906654</v>
      </c>
      <c r="F40" s="47">
        <f t="shared" si="4"/>
        <v>90332225</v>
      </c>
      <c r="G40" s="45">
        <f t="shared" si="4"/>
        <v>280124139</v>
      </c>
      <c r="H40" s="46">
        <f t="shared" si="4"/>
        <v>280124139</v>
      </c>
      <c r="I40" s="48">
        <v>112286715</v>
      </c>
      <c r="J40" s="49">
        <f>+J38+J39</f>
        <v>40680556</v>
      </c>
      <c r="K40" s="45">
        <f>+K38+K39</f>
        <v>22852830</v>
      </c>
      <c r="L40" s="46">
        <f>+L38+L39</f>
        <v>9909644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43382478</v>
      </c>
      <c r="F6" s="21">
        <v>82042604</v>
      </c>
      <c r="G6" s="19">
        <v>82042604</v>
      </c>
      <c r="H6" s="20">
        <v>82042604</v>
      </c>
      <c r="I6" s="22">
        <v>66888802</v>
      </c>
      <c r="J6" s="23">
        <v>64554536</v>
      </c>
      <c r="K6" s="19">
        <v>71283105</v>
      </c>
      <c r="L6" s="20">
        <v>74490844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29812033</v>
      </c>
      <c r="F7" s="21">
        <v>67544515</v>
      </c>
      <c r="G7" s="19">
        <v>67530646</v>
      </c>
      <c r="H7" s="20">
        <v>67530646</v>
      </c>
      <c r="I7" s="22">
        <v>110905300</v>
      </c>
      <c r="J7" s="23">
        <v>69779282</v>
      </c>
      <c r="K7" s="19">
        <v>84727521</v>
      </c>
      <c r="L7" s="20">
        <v>88359875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424314285</v>
      </c>
      <c r="F8" s="21">
        <v>38023772</v>
      </c>
      <c r="G8" s="19">
        <v>50766641</v>
      </c>
      <c r="H8" s="20">
        <v>50766641</v>
      </c>
      <c r="I8" s="22">
        <v>245148847</v>
      </c>
      <c r="J8" s="23">
        <v>6039760</v>
      </c>
      <c r="K8" s="19">
        <v>477331483</v>
      </c>
      <c r="L8" s="20">
        <v>458127391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766000</v>
      </c>
      <c r="F9" s="21">
        <v>485440130</v>
      </c>
      <c r="G9" s="19">
        <v>485440130</v>
      </c>
      <c r="H9" s="20">
        <v>485440130</v>
      </c>
      <c r="I9" s="22">
        <v>7743130</v>
      </c>
      <c r="J9" s="23">
        <v>538131117</v>
      </c>
      <c r="K9" s="19">
        <v>571495635</v>
      </c>
      <c r="L9" s="20">
        <v>609318380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171764326</v>
      </c>
      <c r="F10" s="21">
        <v>233759872</v>
      </c>
      <c r="G10" s="19">
        <v>233759872</v>
      </c>
      <c r="H10" s="20">
        <v>233759872</v>
      </c>
      <c r="I10" s="22">
        <v>195800928</v>
      </c>
      <c r="J10" s="23">
        <v>231039883</v>
      </c>
      <c r="K10" s="19">
        <v>243662366</v>
      </c>
      <c r="L10" s="20">
        <v>251871620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4950000</v>
      </c>
      <c r="G11" s="19">
        <v>4950000</v>
      </c>
      <c r="H11" s="20">
        <v>4950000</v>
      </c>
      <c r="I11" s="22">
        <v>5635417</v>
      </c>
      <c r="J11" s="23">
        <v>4372150</v>
      </c>
      <c r="K11" s="19">
        <v>4564525</v>
      </c>
      <c r="L11" s="20">
        <v>4564525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-404322078</v>
      </c>
      <c r="F14" s="21">
        <v>-816152783</v>
      </c>
      <c r="G14" s="19">
        <v>-816152783</v>
      </c>
      <c r="H14" s="20">
        <v>-816152783</v>
      </c>
      <c r="I14" s="22">
        <v>-128930922</v>
      </c>
      <c r="J14" s="23">
        <v>-658215000</v>
      </c>
      <c r="K14" s="19">
        <v>-688930000</v>
      </c>
      <c r="L14" s="20">
        <v>-722477000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265717044</v>
      </c>
      <c r="F17" s="29">
        <f t="shared" si="0"/>
        <v>95608110</v>
      </c>
      <c r="G17" s="27">
        <f t="shared" si="0"/>
        <v>108337110</v>
      </c>
      <c r="H17" s="30">
        <f t="shared" si="0"/>
        <v>108337110</v>
      </c>
      <c r="I17" s="29">
        <f t="shared" si="0"/>
        <v>503191502</v>
      </c>
      <c r="J17" s="31">
        <f t="shared" si="0"/>
        <v>255701728</v>
      </c>
      <c r="K17" s="27">
        <f t="shared" si="0"/>
        <v>764134635</v>
      </c>
      <c r="L17" s="28">
        <f t="shared" si="0"/>
        <v>764255635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1000000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-21610670</v>
      </c>
      <c r="F26" s="21">
        <v>-235159872</v>
      </c>
      <c r="G26" s="19">
        <v>-235159872</v>
      </c>
      <c r="H26" s="20">
        <v>-235159872</v>
      </c>
      <c r="I26" s="22">
        <v>-170161450</v>
      </c>
      <c r="J26" s="23">
        <v>-234539883</v>
      </c>
      <c r="K26" s="19">
        <v>-247316866</v>
      </c>
      <c r="L26" s="20">
        <v>-275690050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-21610670</v>
      </c>
      <c r="F27" s="29">
        <f t="shared" si="1"/>
        <v>-234159872</v>
      </c>
      <c r="G27" s="27">
        <f t="shared" si="1"/>
        <v>-235159872</v>
      </c>
      <c r="H27" s="28">
        <f t="shared" si="1"/>
        <v>-235159872</v>
      </c>
      <c r="I27" s="30">
        <f t="shared" si="1"/>
        <v>-170161450</v>
      </c>
      <c r="J27" s="31">
        <f t="shared" si="1"/>
        <v>-234539883</v>
      </c>
      <c r="K27" s="27">
        <f t="shared" si="1"/>
        <v>-247316866</v>
      </c>
      <c r="L27" s="28">
        <f t="shared" si="1"/>
        <v>-275690050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-5089066</v>
      </c>
      <c r="J35" s="23">
        <v>-15000000</v>
      </c>
      <c r="K35" s="19">
        <v>-20000000</v>
      </c>
      <c r="L35" s="20">
        <v>-25000000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-5089066</v>
      </c>
      <c r="J36" s="31">
        <f t="shared" si="2"/>
        <v>-15000000</v>
      </c>
      <c r="K36" s="27">
        <f t="shared" si="2"/>
        <v>-20000000</v>
      </c>
      <c r="L36" s="28">
        <f t="shared" si="2"/>
        <v>-25000000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244106374</v>
      </c>
      <c r="F38" s="35">
        <f t="shared" si="3"/>
        <v>-138551762</v>
      </c>
      <c r="G38" s="33">
        <f t="shared" si="3"/>
        <v>-126822762</v>
      </c>
      <c r="H38" s="34">
        <f t="shared" si="3"/>
        <v>-126822762</v>
      </c>
      <c r="I38" s="36">
        <f t="shared" si="3"/>
        <v>327940986</v>
      </c>
      <c r="J38" s="37">
        <f t="shared" si="3"/>
        <v>6161845</v>
      </c>
      <c r="K38" s="33">
        <f t="shared" si="3"/>
        <v>496817769</v>
      </c>
      <c r="L38" s="34">
        <f t="shared" si="3"/>
        <v>463565585</v>
      </c>
    </row>
    <row r="39" spans="1:12" ht="13.5" x14ac:dyDescent="0.25">
      <c r="A39" s="24" t="s">
        <v>48</v>
      </c>
      <c r="B39" s="18" t="s">
        <v>49</v>
      </c>
      <c r="C39" s="33">
        <v>1311700</v>
      </c>
      <c r="D39" s="33">
        <v>64673260</v>
      </c>
      <c r="E39" s="34">
        <v>48780651</v>
      </c>
      <c r="F39" s="35">
        <v>398729107</v>
      </c>
      <c r="G39" s="33">
        <v>398729107</v>
      </c>
      <c r="H39" s="34">
        <v>398729107</v>
      </c>
      <c r="I39" s="36">
        <v>61595260</v>
      </c>
      <c r="J39" s="37">
        <v>97444081</v>
      </c>
      <c r="K39" s="33">
        <v>101731621</v>
      </c>
      <c r="L39" s="34">
        <v>101731621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1311700</v>
      </c>
      <c r="D40" s="45">
        <f t="shared" si="4"/>
        <v>64673260</v>
      </c>
      <c r="E40" s="46">
        <f t="shared" si="4"/>
        <v>292887025</v>
      </c>
      <c r="F40" s="47">
        <f t="shared" si="4"/>
        <v>260177345</v>
      </c>
      <c r="G40" s="45">
        <f t="shared" si="4"/>
        <v>271906345</v>
      </c>
      <c r="H40" s="46">
        <f t="shared" si="4"/>
        <v>271906345</v>
      </c>
      <c r="I40" s="48">
        <v>451132978</v>
      </c>
      <c r="J40" s="49">
        <f>+J38+J39</f>
        <v>103605926</v>
      </c>
      <c r="K40" s="45">
        <f>+K38+K39</f>
        <v>598549390</v>
      </c>
      <c r="L40" s="46">
        <f>+L38+L39</f>
        <v>565297206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110000</v>
      </c>
      <c r="G8" s="19">
        <v>250000</v>
      </c>
      <c r="H8" s="20">
        <v>250000</v>
      </c>
      <c r="I8" s="22">
        <v>0</v>
      </c>
      <c r="J8" s="23">
        <v>250000</v>
      </c>
      <c r="K8" s="19">
        <v>250000</v>
      </c>
      <c r="L8" s="20">
        <v>250000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369847000</v>
      </c>
      <c r="G9" s="19">
        <v>369847000</v>
      </c>
      <c r="H9" s="20">
        <v>369847000</v>
      </c>
      <c r="I9" s="22">
        <v>0</v>
      </c>
      <c r="J9" s="23">
        <v>385348000</v>
      </c>
      <c r="K9" s="19">
        <v>399356000</v>
      </c>
      <c r="L9" s="20">
        <v>414451000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2416000</v>
      </c>
      <c r="G10" s="19">
        <v>2416000</v>
      </c>
      <c r="H10" s="20">
        <v>2416000</v>
      </c>
      <c r="I10" s="22">
        <v>0</v>
      </c>
      <c r="J10" s="23">
        <v>2529000</v>
      </c>
      <c r="K10" s="19">
        <v>2539000</v>
      </c>
      <c r="L10" s="20">
        <v>2631000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8000000</v>
      </c>
      <c r="H11" s="20">
        <v>8000000</v>
      </c>
      <c r="I11" s="22">
        <v>0</v>
      </c>
      <c r="J11" s="23">
        <v>5000000</v>
      </c>
      <c r="K11" s="19">
        <v>5500000</v>
      </c>
      <c r="L11" s="20">
        <v>6000000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-334701000</v>
      </c>
      <c r="G14" s="19">
        <v>347259417</v>
      </c>
      <c r="H14" s="20">
        <v>347259417</v>
      </c>
      <c r="I14" s="22">
        <v>0</v>
      </c>
      <c r="J14" s="23">
        <v>351675960</v>
      </c>
      <c r="K14" s="19">
        <v>372740837</v>
      </c>
      <c r="L14" s="20">
        <v>394153247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</v>
      </c>
      <c r="G15" s="19">
        <v>300000</v>
      </c>
      <c r="H15" s="20">
        <v>300000</v>
      </c>
      <c r="I15" s="22">
        <v>0</v>
      </c>
      <c r="J15" s="23">
        <v>120000</v>
      </c>
      <c r="K15" s="19">
        <v>120000</v>
      </c>
      <c r="L15" s="20">
        <v>120000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37372000</v>
      </c>
      <c r="G17" s="27">
        <f t="shared" si="0"/>
        <v>728072417</v>
      </c>
      <c r="H17" s="30">
        <f t="shared" si="0"/>
        <v>728072417</v>
      </c>
      <c r="I17" s="29">
        <f t="shared" si="0"/>
        <v>0</v>
      </c>
      <c r="J17" s="31">
        <f t="shared" si="0"/>
        <v>744922960</v>
      </c>
      <c r="K17" s="27">
        <f t="shared" si="0"/>
        <v>780505837</v>
      </c>
      <c r="L17" s="28">
        <f t="shared" si="0"/>
        <v>817605247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-15539500</v>
      </c>
      <c r="G26" s="19">
        <v>2416000</v>
      </c>
      <c r="H26" s="20">
        <v>2416000</v>
      </c>
      <c r="I26" s="22">
        <v>0</v>
      </c>
      <c r="J26" s="23">
        <v>32928000</v>
      </c>
      <c r="K26" s="19">
        <v>13116000</v>
      </c>
      <c r="L26" s="20">
        <v>7053000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-15539500</v>
      </c>
      <c r="G27" s="27">
        <f t="shared" si="1"/>
        <v>2416000</v>
      </c>
      <c r="H27" s="28">
        <f t="shared" si="1"/>
        <v>2416000</v>
      </c>
      <c r="I27" s="30">
        <f t="shared" si="1"/>
        <v>0</v>
      </c>
      <c r="J27" s="31">
        <f t="shared" si="1"/>
        <v>32928000</v>
      </c>
      <c r="K27" s="27">
        <f t="shared" si="1"/>
        <v>13116000</v>
      </c>
      <c r="L27" s="28">
        <f t="shared" si="1"/>
        <v>7053000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21832500</v>
      </c>
      <c r="G38" s="33">
        <f t="shared" si="3"/>
        <v>730488417</v>
      </c>
      <c r="H38" s="34">
        <f t="shared" si="3"/>
        <v>730488417</v>
      </c>
      <c r="I38" s="36">
        <f t="shared" si="3"/>
        <v>0</v>
      </c>
      <c r="J38" s="37">
        <f t="shared" si="3"/>
        <v>777850960</v>
      </c>
      <c r="K38" s="33">
        <f t="shared" si="3"/>
        <v>793621837</v>
      </c>
      <c r="L38" s="34">
        <f t="shared" si="3"/>
        <v>824658247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45448584</v>
      </c>
      <c r="G39" s="33">
        <v>166635747</v>
      </c>
      <c r="H39" s="34">
        <v>166635747</v>
      </c>
      <c r="I39" s="36">
        <v>0</v>
      </c>
      <c r="J39" s="37">
        <v>58820378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67281084</v>
      </c>
      <c r="G40" s="45">
        <f t="shared" si="4"/>
        <v>897124164</v>
      </c>
      <c r="H40" s="46">
        <f t="shared" si="4"/>
        <v>897124164</v>
      </c>
      <c r="I40" s="48">
        <v>0</v>
      </c>
      <c r="J40" s="49">
        <f>+J38+J39</f>
        <v>836671338</v>
      </c>
      <c r="K40" s="45">
        <f>+K38+K39</f>
        <v>793621837</v>
      </c>
      <c r="L40" s="46">
        <f>+L38+L39</f>
        <v>824658247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8702778</v>
      </c>
      <c r="G6" s="19">
        <v>6817786</v>
      </c>
      <c r="H6" s="20">
        <v>6817786</v>
      </c>
      <c r="I6" s="22">
        <v>0</v>
      </c>
      <c r="J6" s="23">
        <v>46208702</v>
      </c>
      <c r="K6" s="19">
        <v>48242397</v>
      </c>
      <c r="L6" s="20">
        <v>50412890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172000</v>
      </c>
      <c r="G7" s="19">
        <v>498000</v>
      </c>
      <c r="H7" s="20">
        <v>498000</v>
      </c>
      <c r="I7" s="22">
        <v>0</v>
      </c>
      <c r="J7" s="23">
        <v>488000</v>
      </c>
      <c r="K7" s="19">
        <v>509934</v>
      </c>
      <c r="L7" s="20">
        <v>532463</v>
      </c>
    </row>
    <row r="8" spans="1:12" ht="13.5" x14ac:dyDescent="0.25">
      <c r="A8" s="24" t="s">
        <v>23</v>
      </c>
      <c r="B8" s="18" t="s">
        <v>19</v>
      </c>
      <c r="C8" s="19">
        <v>9752645</v>
      </c>
      <c r="D8" s="19">
        <v>-402969</v>
      </c>
      <c r="E8" s="20">
        <v>-30204</v>
      </c>
      <c r="F8" s="21">
        <v>0</v>
      </c>
      <c r="G8" s="19">
        <v>0</v>
      </c>
      <c r="H8" s="20">
        <v>0</v>
      </c>
      <c r="I8" s="22">
        <v>0</v>
      </c>
      <c r="J8" s="23">
        <v>1049573</v>
      </c>
      <c r="K8" s="19">
        <v>1095754</v>
      </c>
      <c r="L8" s="20">
        <v>1145063</v>
      </c>
    </row>
    <row r="9" spans="1:12" ht="13.5" x14ac:dyDescent="0.25">
      <c r="A9" s="24" t="s">
        <v>24</v>
      </c>
      <c r="B9" s="18" t="s">
        <v>25</v>
      </c>
      <c r="C9" s="19">
        <v>34120667</v>
      </c>
      <c r="D9" s="19">
        <v>306621145</v>
      </c>
      <c r="E9" s="20">
        <v>370116251</v>
      </c>
      <c r="F9" s="21">
        <v>174537005</v>
      </c>
      <c r="G9" s="19">
        <v>168467728</v>
      </c>
      <c r="H9" s="20">
        <v>168467728</v>
      </c>
      <c r="I9" s="22">
        <v>392346151</v>
      </c>
      <c r="J9" s="23">
        <v>188757001</v>
      </c>
      <c r="K9" s="19">
        <v>195477177</v>
      </c>
      <c r="L9" s="20">
        <v>636564249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14788786</v>
      </c>
      <c r="D14" s="19">
        <v>36123</v>
      </c>
      <c r="E14" s="20">
        <v>3371643</v>
      </c>
      <c r="F14" s="21">
        <v>11636538</v>
      </c>
      <c r="G14" s="19">
        <v>10847918</v>
      </c>
      <c r="H14" s="20">
        <v>10847918</v>
      </c>
      <c r="I14" s="22">
        <v>-1222531</v>
      </c>
      <c r="J14" s="23">
        <v>11607547</v>
      </c>
      <c r="K14" s="19">
        <v>12117376</v>
      </c>
      <c r="L14" s="20">
        <v>12661871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162877</v>
      </c>
      <c r="D16" s="19">
        <v>-5137</v>
      </c>
      <c r="E16" s="20">
        <v>-8449149</v>
      </c>
      <c r="F16" s="21">
        <v>0</v>
      </c>
      <c r="G16" s="19">
        <v>0</v>
      </c>
      <c r="H16" s="20">
        <v>0</v>
      </c>
      <c r="I16" s="22">
        <v>-14116898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58824975</v>
      </c>
      <c r="D17" s="27">
        <f t="shared" ref="D17:L17" si="0">SUM(D6:D16)</f>
        <v>306249162</v>
      </c>
      <c r="E17" s="28">
        <f t="shared" si="0"/>
        <v>365008541</v>
      </c>
      <c r="F17" s="29">
        <f t="shared" si="0"/>
        <v>195048321</v>
      </c>
      <c r="G17" s="27">
        <f t="shared" si="0"/>
        <v>186631432</v>
      </c>
      <c r="H17" s="30">
        <f t="shared" si="0"/>
        <v>186631432</v>
      </c>
      <c r="I17" s="29">
        <f t="shared" si="0"/>
        <v>377006722</v>
      </c>
      <c r="J17" s="31">
        <f t="shared" si="0"/>
        <v>248110823</v>
      </c>
      <c r="K17" s="27">
        <f t="shared" si="0"/>
        <v>257442638</v>
      </c>
      <c r="L17" s="28">
        <f t="shared" si="0"/>
        <v>701316536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-1065297</v>
      </c>
      <c r="D23" s="19">
        <v>1065297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-400</v>
      </c>
      <c r="D24" s="19">
        <v>26643</v>
      </c>
      <c r="E24" s="20">
        <v>0</v>
      </c>
      <c r="F24" s="21">
        <v>-284621</v>
      </c>
      <c r="G24" s="19">
        <v>700236</v>
      </c>
      <c r="H24" s="20">
        <v>700236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-34342150</v>
      </c>
      <c r="G26" s="19">
        <v>-41383794</v>
      </c>
      <c r="H26" s="20">
        <v>-41383794</v>
      </c>
      <c r="I26" s="22">
        <v>0</v>
      </c>
      <c r="J26" s="23">
        <v>-39837250</v>
      </c>
      <c r="K26" s="19">
        <v>-27793350</v>
      </c>
      <c r="L26" s="20">
        <v>-31531189</v>
      </c>
    </row>
    <row r="27" spans="1:12" ht="13.5" x14ac:dyDescent="0.25">
      <c r="A27" s="25" t="s">
        <v>40</v>
      </c>
      <c r="B27" s="26" t="s">
        <v>19</v>
      </c>
      <c r="C27" s="27">
        <f>SUM(C21:C26)</f>
        <v>-1065697</v>
      </c>
      <c r="D27" s="27">
        <f t="shared" ref="D27:L27" si="1">SUM(D21:D26)</f>
        <v>1091940</v>
      </c>
      <c r="E27" s="28">
        <f t="shared" si="1"/>
        <v>0</v>
      </c>
      <c r="F27" s="29">
        <f t="shared" si="1"/>
        <v>-34626771</v>
      </c>
      <c r="G27" s="27">
        <f t="shared" si="1"/>
        <v>-40683558</v>
      </c>
      <c r="H27" s="28">
        <f t="shared" si="1"/>
        <v>-40683558</v>
      </c>
      <c r="I27" s="30">
        <f t="shared" si="1"/>
        <v>0</v>
      </c>
      <c r="J27" s="31">
        <f t="shared" si="1"/>
        <v>-39837250</v>
      </c>
      <c r="K27" s="27">
        <f t="shared" si="1"/>
        <v>-27793350</v>
      </c>
      <c r="L27" s="28">
        <f t="shared" si="1"/>
        <v>-31531189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50000</v>
      </c>
      <c r="G35" s="19">
        <v>10000</v>
      </c>
      <c r="H35" s="20">
        <v>10000</v>
      </c>
      <c r="I35" s="22">
        <v>0</v>
      </c>
      <c r="J35" s="23">
        <v>100000</v>
      </c>
      <c r="K35" s="19">
        <v>105000</v>
      </c>
      <c r="L35" s="20">
        <v>110250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50000</v>
      </c>
      <c r="G36" s="27">
        <f t="shared" si="2"/>
        <v>10000</v>
      </c>
      <c r="H36" s="28">
        <f t="shared" si="2"/>
        <v>10000</v>
      </c>
      <c r="I36" s="30">
        <f t="shared" si="2"/>
        <v>0</v>
      </c>
      <c r="J36" s="31">
        <f t="shared" si="2"/>
        <v>100000</v>
      </c>
      <c r="K36" s="27">
        <f t="shared" si="2"/>
        <v>105000</v>
      </c>
      <c r="L36" s="28">
        <f t="shared" si="2"/>
        <v>110250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57759278</v>
      </c>
      <c r="D38" s="33">
        <f t="shared" ref="D38:L38" si="3">+D17+D27+D36</f>
        <v>307341102</v>
      </c>
      <c r="E38" s="34">
        <f t="shared" si="3"/>
        <v>365008541</v>
      </c>
      <c r="F38" s="35">
        <f t="shared" si="3"/>
        <v>160471550</v>
      </c>
      <c r="G38" s="33">
        <f t="shared" si="3"/>
        <v>145957874</v>
      </c>
      <c r="H38" s="34">
        <f t="shared" si="3"/>
        <v>145957874</v>
      </c>
      <c r="I38" s="36">
        <f t="shared" si="3"/>
        <v>377006722</v>
      </c>
      <c r="J38" s="37">
        <f t="shared" si="3"/>
        <v>208373573</v>
      </c>
      <c r="K38" s="33">
        <f t="shared" si="3"/>
        <v>229754288</v>
      </c>
      <c r="L38" s="34">
        <f t="shared" si="3"/>
        <v>669895597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57759278</v>
      </c>
      <c r="D40" s="45">
        <f t="shared" si="4"/>
        <v>307341102</v>
      </c>
      <c r="E40" s="46">
        <f t="shared" si="4"/>
        <v>365008541</v>
      </c>
      <c r="F40" s="47">
        <f t="shared" si="4"/>
        <v>160471550</v>
      </c>
      <c r="G40" s="45">
        <f t="shared" si="4"/>
        <v>145957874</v>
      </c>
      <c r="H40" s="46">
        <f t="shared" si="4"/>
        <v>145957874</v>
      </c>
      <c r="I40" s="48">
        <v>377006722</v>
      </c>
      <c r="J40" s="49">
        <f>+J38+J39</f>
        <v>208373573</v>
      </c>
      <c r="K40" s="45">
        <f>+K38+K39</f>
        <v>229754288</v>
      </c>
      <c r="L40" s="46">
        <f>+L38+L39</f>
        <v>669895597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2873106</v>
      </c>
      <c r="F6" s="21">
        <v>0</v>
      </c>
      <c r="G6" s="19">
        <v>0</v>
      </c>
      <c r="H6" s="20">
        <v>0</v>
      </c>
      <c r="I6" s="22">
        <v>15244906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11810495</v>
      </c>
      <c r="F7" s="21">
        <v>0</v>
      </c>
      <c r="G7" s="19">
        <v>8399214</v>
      </c>
      <c r="H7" s="20">
        <v>8399214</v>
      </c>
      <c r="I7" s="22">
        <v>89824793</v>
      </c>
      <c r="J7" s="23">
        <v>26440696</v>
      </c>
      <c r="K7" s="19">
        <v>21892801</v>
      </c>
      <c r="L7" s="20">
        <v>22877977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-37537983</v>
      </c>
      <c r="F8" s="21">
        <v>0</v>
      </c>
      <c r="G8" s="19">
        <v>275227383</v>
      </c>
      <c r="H8" s="20">
        <v>275227383</v>
      </c>
      <c r="I8" s="22">
        <v>-212508049</v>
      </c>
      <c r="J8" s="23">
        <v>236022847</v>
      </c>
      <c r="K8" s="19">
        <v>247293590</v>
      </c>
      <c r="L8" s="20">
        <v>275980283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5020800</v>
      </c>
      <c r="H9" s="20">
        <v>5020800</v>
      </c>
      <c r="I9" s="22">
        <v>6977600</v>
      </c>
      <c r="J9" s="23">
        <v>5251757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30437554</v>
      </c>
      <c r="H10" s="20">
        <v>30437554</v>
      </c>
      <c r="I10" s="22">
        <v>28463000</v>
      </c>
      <c r="J10" s="23">
        <v>31837681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-188163</v>
      </c>
      <c r="H11" s="20">
        <v>-188163</v>
      </c>
      <c r="I11" s="22">
        <v>0</v>
      </c>
      <c r="J11" s="23">
        <v>31065</v>
      </c>
      <c r="K11" s="19">
        <v>248383</v>
      </c>
      <c r="L11" s="20">
        <v>13272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16746</v>
      </c>
      <c r="F12" s="21">
        <v>0</v>
      </c>
      <c r="G12" s="19">
        <v>0</v>
      </c>
      <c r="H12" s="20">
        <v>0</v>
      </c>
      <c r="I12" s="22">
        <v>0</v>
      </c>
      <c r="J12" s="23">
        <v>18900</v>
      </c>
      <c r="K12" s="19">
        <v>19732</v>
      </c>
      <c r="L12" s="20">
        <v>20620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-107858775</v>
      </c>
      <c r="F14" s="21">
        <v>0</v>
      </c>
      <c r="G14" s="19">
        <v>-153043714</v>
      </c>
      <c r="H14" s="20">
        <v>-153043714</v>
      </c>
      <c r="I14" s="22">
        <v>4741517</v>
      </c>
      <c r="J14" s="23">
        <v>-275056757</v>
      </c>
      <c r="K14" s="19">
        <v>-278829148</v>
      </c>
      <c r="L14" s="20">
        <v>-122036039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-130696411</v>
      </c>
      <c r="F17" s="29">
        <f t="shared" si="0"/>
        <v>0</v>
      </c>
      <c r="G17" s="27">
        <f t="shared" si="0"/>
        <v>165853074</v>
      </c>
      <c r="H17" s="30">
        <f t="shared" si="0"/>
        <v>165853074</v>
      </c>
      <c r="I17" s="29">
        <f t="shared" si="0"/>
        <v>-67256233</v>
      </c>
      <c r="J17" s="31">
        <f t="shared" si="0"/>
        <v>24546189</v>
      </c>
      <c r="K17" s="27">
        <f t="shared" si="0"/>
        <v>-9374642</v>
      </c>
      <c r="L17" s="28">
        <f t="shared" si="0"/>
        <v>176856113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-256832</v>
      </c>
      <c r="D23" s="19">
        <v>-224970</v>
      </c>
      <c r="E23" s="20">
        <v>0</v>
      </c>
      <c r="F23" s="38">
        <v>31380</v>
      </c>
      <c r="G23" s="39">
        <v>31380</v>
      </c>
      <c r="H23" s="40">
        <v>31380</v>
      </c>
      <c r="I23" s="22">
        <v>0</v>
      </c>
      <c r="J23" s="41">
        <v>-3612313</v>
      </c>
      <c r="K23" s="39">
        <v>-234760</v>
      </c>
      <c r="L23" s="40">
        <v>-123988</v>
      </c>
    </row>
    <row r="24" spans="1:12" ht="13.5" x14ac:dyDescent="0.25">
      <c r="A24" s="24" t="s">
        <v>38</v>
      </c>
      <c r="B24" s="18" t="s">
        <v>19</v>
      </c>
      <c r="C24" s="19">
        <v>-104863</v>
      </c>
      <c r="D24" s="19">
        <v>184500</v>
      </c>
      <c r="E24" s="20">
        <v>0</v>
      </c>
      <c r="F24" s="21">
        <v>-593282</v>
      </c>
      <c r="G24" s="19">
        <v>-593282</v>
      </c>
      <c r="H24" s="20">
        <v>-593282</v>
      </c>
      <c r="I24" s="22">
        <v>0</v>
      </c>
      <c r="J24" s="23">
        <v>658631</v>
      </c>
      <c r="K24" s="19">
        <v>-23230</v>
      </c>
      <c r="L24" s="20">
        <v>-24802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-4772392</v>
      </c>
      <c r="J26" s="23">
        <v>-31427000</v>
      </c>
      <c r="K26" s="19">
        <v>-32809788</v>
      </c>
      <c r="L26" s="20">
        <v>-34286228</v>
      </c>
    </row>
    <row r="27" spans="1:12" ht="13.5" x14ac:dyDescent="0.25">
      <c r="A27" s="25" t="s">
        <v>40</v>
      </c>
      <c r="B27" s="26" t="s">
        <v>19</v>
      </c>
      <c r="C27" s="27">
        <f>SUM(C21:C26)</f>
        <v>-361695</v>
      </c>
      <c r="D27" s="27">
        <f t="shared" ref="D27:L27" si="1">SUM(D21:D26)</f>
        <v>-40470</v>
      </c>
      <c r="E27" s="28">
        <f t="shared" si="1"/>
        <v>0</v>
      </c>
      <c r="F27" s="29">
        <f t="shared" si="1"/>
        <v>-561902</v>
      </c>
      <c r="G27" s="27">
        <f t="shared" si="1"/>
        <v>-561902</v>
      </c>
      <c r="H27" s="28">
        <f t="shared" si="1"/>
        <v>-561902</v>
      </c>
      <c r="I27" s="30">
        <f t="shared" si="1"/>
        <v>-4772392</v>
      </c>
      <c r="J27" s="31">
        <f t="shared" si="1"/>
        <v>-34380682</v>
      </c>
      <c r="K27" s="27">
        <f t="shared" si="1"/>
        <v>-33067778</v>
      </c>
      <c r="L27" s="28">
        <f t="shared" si="1"/>
        <v>-34435018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-361695</v>
      </c>
      <c r="D38" s="33">
        <f t="shared" ref="D38:L38" si="3">+D17+D27+D36</f>
        <v>-40470</v>
      </c>
      <c r="E38" s="34">
        <f t="shared" si="3"/>
        <v>-130696411</v>
      </c>
      <c r="F38" s="35">
        <f t="shared" si="3"/>
        <v>-561902</v>
      </c>
      <c r="G38" s="33">
        <f t="shared" si="3"/>
        <v>165291172</v>
      </c>
      <c r="H38" s="34">
        <f t="shared" si="3"/>
        <v>165291172</v>
      </c>
      <c r="I38" s="36">
        <f t="shared" si="3"/>
        <v>-72028625</v>
      </c>
      <c r="J38" s="37">
        <f t="shared" si="3"/>
        <v>-9834493</v>
      </c>
      <c r="K38" s="33">
        <f t="shared" si="3"/>
        <v>-42442420</v>
      </c>
      <c r="L38" s="34">
        <f t="shared" si="3"/>
        <v>142421095</v>
      </c>
    </row>
    <row r="39" spans="1:12" ht="13.5" x14ac:dyDescent="0.25">
      <c r="A39" s="24" t="s">
        <v>48</v>
      </c>
      <c r="B39" s="18" t="s">
        <v>49</v>
      </c>
      <c r="C39" s="33">
        <v>93848</v>
      </c>
      <c r="D39" s="33">
        <v>914057</v>
      </c>
      <c r="E39" s="34">
        <v>7917007</v>
      </c>
      <c r="F39" s="35">
        <v>325137</v>
      </c>
      <c r="G39" s="33">
        <v>650274</v>
      </c>
      <c r="H39" s="34">
        <v>650274</v>
      </c>
      <c r="I39" s="36">
        <v>22433212</v>
      </c>
      <c r="J39" s="37">
        <v>49317965</v>
      </c>
      <c r="K39" s="33">
        <v>51487955</v>
      </c>
      <c r="L39" s="34">
        <v>53804913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-267847</v>
      </c>
      <c r="D40" s="45">
        <f t="shared" si="4"/>
        <v>873587</v>
      </c>
      <c r="E40" s="46">
        <f t="shared" si="4"/>
        <v>-122779404</v>
      </c>
      <c r="F40" s="47">
        <f t="shared" si="4"/>
        <v>-236765</v>
      </c>
      <c r="G40" s="45">
        <f t="shared" si="4"/>
        <v>165941446</v>
      </c>
      <c r="H40" s="46">
        <f t="shared" si="4"/>
        <v>165941446</v>
      </c>
      <c r="I40" s="48">
        <v>-27096176</v>
      </c>
      <c r="J40" s="49">
        <f>+J38+J39</f>
        <v>39483472</v>
      </c>
      <c r="K40" s="45">
        <f>+K38+K39</f>
        <v>9045535</v>
      </c>
      <c r="L40" s="46">
        <f>+L38+L39</f>
        <v>196226008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601858530</v>
      </c>
      <c r="D6" s="19">
        <v>1388966307</v>
      </c>
      <c r="E6" s="20">
        <v>239971858</v>
      </c>
      <c r="F6" s="21">
        <v>262675068</v>
      </c>
      <c r="G6" s="19">
        <v>262449233</v>
      </c>
      <c r="H6" s="20">
        <v>262449233</v>
      </c>
      <c r="I6" s="22">
        <v>241909406</v>
      </c>
      <c r="J6" s="23">
        <v>48715212</v>
      </c>
      <c r="K6" s="19">
        <v>56349084</v>
      </c>
      <c r="L6" s="20">
        <v>55505460</v>
      </c>
    </row>
    <row r="7" spans="1:12" ht="13.5" x14ac:dyDescent="0.25">
      <c r="A7" s="24" t="s">
        <v>22</v>
      </c>
      <c r="B7" s="18" t="s">
        <v>19</v>
      </c>
      <c r="C7" s="19">
        <v>161292476</v>
      </c>
      <c r="D7" s="19">
        <v>151853152</v>
      </c>
      <c r="E7" s="20">
        <v>153818263</v>
      </c>
      <c r="F7" s="21">
        <v>85999488</v>
      </c>
      <c r="G7" s="19">
        <v>85363428</v>
      </c>
      <c r="H7" s="20">
        <v>85363428</v>
      </c>
      <c r="I7" s="22">
        <v>160071198</v>
      </c>
      <c r="J7" s="23">
        <v>421477716</v>
      </c>
      <c r="K7" s="19">
        <v>436855668</v>
      </c>
      <c r="L7" s="20">
        <v>437133672</v>
      </c>
    </row>
    <row r="8" spans="1:12" ht="13.5" x14ac:dyDescent="0.25">
      <c r="A8" s="24" t="s">
        <v>23</v>
      </c>
      <c r="B8" s="18" t="s">
        <v>19</v>
      </c>
      <c r="C8" s="19">
        <v>18051180</v>
      </c>
      <c r="D8" s="19">
        <v>14553115</v>
      </c>
      <c r="E8" s="20">
        <v>17057924</v>
      </c>
      <c r="F8" s="21">
        <v>20533968</v>
      </c>
      <c r="G8" s="19">
        <v>27333968</v>
      </c>
      <c r="H8" s="20">
        <v>27333968</v>
      </c>
      <c r="I8" s="22">
        <v>745941</v>
      </c>
      <c r="J8" s="23">
        <v>175044972</v>
      </c>
      <c r="K8" s="19">
        <v>181800936</v>
      </c>
      <c r="L8" s="20">
        <v>182489604</v>
      </c>
    </row>
    <row r="9" spans="1:12" ht="13.5" x14ac:dyDescent="0.25">
      <c r="A9" s="24" t="s">
        <v>24</v>
      </c>
      <c r="B9" s="18" t="s">
        <v>25</v>
      </c>
      <c r="C9" s="19">
        <v>446098537</v>
      </c>
      <c r="D9" s="19">
        <v>273503873</v>
      </c>
      <c r="E9" s="20">
        <v>347455709</v>
      </c>
      <c r="F9" s="21">
        <v>319542456</v>
      </c>
      <c r="G9" s="19">
        <v>317453061</v>
      </c>
      <c r="H9" s="20">
        <v>317453061</v>
      </c>
      <c r="I9" s="22">
        <v>310917966</v>
      </c>
      <c r="J9" s="23">
        <v>317318064</v>
      </c>
      <c r="K9" s="19">
        <v>332180712</v>
      </c>
      <c r="L9" s="20">
        <v>359424840</v>
      </c>
    </row>
    <row r="10" spans="1:12" ht="13.5" x14ac:dyDescent="0.25">
      <c r="A10" s="24" t="s">
        <v>26</v>
      </c>
      <c r="B10" s="18" t="s">
        <v>25</v>
      </c>
      <c r="C10" s="19">
        <v>64199394</v>
      </c>
      <c r="D10" s="19">
        <v>94368143</v>
      </c>
      <c r="E10" s="20">
        <v>95015098</v>
      </c>
      <c r="F10" s="21">
        <v>80825004</v>
      </c>
      <c r="G10" s="19">
        <v>80825004</v>
      </c>
      <c r="H10" s="20">
        <v>80825004</v>
      </c>
      <c r="I10" s="22">
        <v>84679000</v>
      </c>
      <c r="J10" s="23">
        <v>72168300</v>
      </c>
      <c r="K10" s="19">
        <v>65694600</v>
      </c>
      <c r="L10" s="20">
        <v>68670000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1641845</v>
      </c>
      <c r="E11" s="20">
        <v>4346606</v>
      </c>
      <c r="F11" s="21">
        <v>4099716</v>
      </c>
      <c r="G11" s="19">
        <v>4099716</v>
      </c>
      <c r="H11" s="20">
        <v>4099716</v>
      </c>
      <c r="I11" s="22">
        <v>1955841</v>
      </c>
      <c r="J11" s="23">
        <v>4099716</v>
      </c>
      <c r="K11" s="19">
        <v>4161228</v>
      </c>
      <c r="L11" s="20">
        <v>4229868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297406959</v>
      </c>
      <c r="D14" s="19">
        <v>405910407</v>
      </c>
      <c r="E14" s="20">
        <v>-83310848</v>
      </c>
      <c r="F14" s="21">
        <v>-826003080</v>
      </c>
      <c r="G14" s="19">
        <v>-829259775</v>
      </c>
      <c r="H14" s="20">
        <v>-829259775</v>
      </c>
      <c r="I14" s="22">
        <v>-28250103</v>
      </c>
      <c r="J14" s="23">
        <v>-726974328</v>
      </c>
      <c r="K14" s="19">
        <v>-781027272</v>
      </c>
      <c r="L14" s="20">
        <v>-791567940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1588907076</v>
      </c>
      <c r="D17" s="27">
        <f t="shared" ref="D17:L17" si="0">SUM(D6:D16)</f>
        <v>2330796842</v>
      </c>
      <c r="E17" s="28">
        <f t="shared" si="0"/>
        <v>774354610</v>
      </c>
      <c r="F17" s="29">
        <f t="shared" si="0"/>
        <v>-52327380</v>
      </c>
      <c r="G17" s="27">
        <f t="shared" si="0"/>
        <v>-51735365</v>
      </c>
      <c r="H17" s="30">
        <f t="shared" si="0"/>
        <v>-51735365</v>
      </c>
      <c r="I17" s="29">
        <f t="shared" si="0"/>
        <v>772029249</v>
      </c>
      <c r="J17" s="31">
        <f t="shared" si="0"/>
        <v>311849652</v>
      </c>
      <c r="K17" s="27">
        <f t="shared" si="0"/>
        <v>296014956</v>
      </c>
      <c r="L17" s="28">
        <f t="shared" si="0"/>
        <v>315885504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98</v>
      </c>
      <c r="E21" s="20">
        <v>148202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-51824816</v>
      </c>
      <c r="D26" s="19">
        <v>-76228200</v>
      </c>
      <c r="E26" s="20">
        <v>-94506249</v>
      </c>
      <c r="F26" s="21">
        <v>-77267760</v>
      </c>
      <c r="G26" s="19">
        <v>-71517755</v>
      </c>
      <c r="H26" s="20">
        <v>-71517755</v>
      </c>
      <c r="I26" s="22">
        <v>-101576409</v>
      </c>
      <c r="J26" s="23">
        <v>-109764624</v>
      </c>
      <c r="K26" s="19">
        <v>-104945148</v>
      </c>
      <c r="L26" s="20">
        <v>-107958156</v>
      </c>
    </row>
    <row r="27" spans="1:12" ht="13.5" x14ac:dyDescent="0.25">
      <c r="A27" s="25" t="s">
        <v>40</v>
      </c>
      <c r="B27" s="26" t="s">
        <v>19</v>
      </c>
      <c r="C27" s="27">
        <f>SUM(C21:C26)</f>
        <v>-51824816</v>
      </c>
      <c r="D27" s="27">
        <f t="shared" ref="D27:L27" si="1">SUM(D21:D26)</f>
        <v>-76228102</v>
      </c>
      <c r="E27" s="28">
        <f t="shared" si="1"/>
        <v>-94358047</v>
      </c>
      <c r="F27" s="29">
        <f t="shared" si="1"/>
        <v>-77267760</v>
      </c>
      <c r="G27" s="27">
        <f t="shared" si="1"/>
        <v>-71517755</v>
      </c>
      <c r="H27" s="28">
        <f t="shared" si="1"/>
        <v>-71517755</v>
      </c>
      <c r="I27" s="30">
        <f t="shared" si="1"/>
        <v>-101576409</v>
      </c>
      <c r="J27" s="31">
        <f t="shared" si="1"/>
        <v>-109764624</v>
      </c>
      <c r="K27" s="27">
        <f t="shared" si="1"/>
        <v>-104945148</v>
      </c>
      <c r="L27" s="28">
        <f t="shared" si="1"/>
        <v>-107958156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-66660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-66660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1537082260</v>
      </c>
      <c r="D38" s="33">
        <f t="shared" ref="D38:L38" si="3">+D17+D27+D36</f>
        <v>2254568740</v>
      </c>
      <c r="E38" s="34">
        <f t="shared" si="3"/>
        <v>679996563</v>
      </c>
      <c r="F38" s="35">
        <f t="shared" si="3"/>
        <v>-129595140</v>
      </c>
      <c r="G38" s="33">
        <f t="shared" si="3"/>
        <v>-123253120</v>
      </c>
      <c r="H38" s="34">
        <f t="shared" si="3"/>
        <v>-123253120</v>
      </c>
      <c r="I38" s="36">
        <f t="shared" si="3"/>
        <v>670386180</v>
      </c>
      <c r="J38" s="37">
        <f t="shared" si="3"/>
        <v>202085028</v>
      </c>
      <c r="K38" s="33">
        <f t="shared" si="3"/>
        <v>191069808</v>
      </c>
      <c r="L38" s="34">
        <f t="shared" si="3"/>
        <v>207927348</v>
      </c>
    </row>
    <row r="39" spans="1:12" ht="13.5" x14ac:dyDescent="0.25">
      <c r="A39" s="24" t="s">
        <v>48</v>
      </c>
      <c r="B39" s="18" t="s">
        <v>49</v>
      </c>
      <c r="C39" s="33">
        <v>-99250582</v>
      </c>
      <c r="D39" s="33">
        <v>-179080233</v>
      </c>
      <c r="E39" s="34">
        <v>-530906093</v>
      </c>
      <c r="F39" s="35">
        <v>0</v>
      </c>
      <c r="G39" s="33">
        <v>40948099</v>
      </c>
      <c r="H39" s="34">
        <v>40948099</v>
      </c>
      <c r="I39" s="36">
        <v>76031430</v>
      </c>
      <c r="J39" s="37">
        <v>40948097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1437831678</v>
      </c>
      <c r="D40" s="45">
        <f t="shared" si="4"/>
        <v>2075488507</v>
      </c>
      <c r="E40" s="46">
        <f t="shared" si="4"/>
        <v>149090470</v>
      </c>
      <c r="F40" s="47">
        <f t="shared" si="4"/>
        <v>-129595140</v>
      </c>
      <c r="G40" s="45">
        <f t="shared" si="4"/>
        <v>-82305021</v>
      </c>
      <c r="H40" s="46">
        <f t="shared" si="4"/>
        <v>-82305021</v>
      </c>
      <c r="I40" s="48">
        <v>787365710</v>
      </c>
      <c r="J40" s="49">
        <f>+J38+J39</f>
        <v>243033125</v>
      </c>
      <c r="K40" s="45">
        <f>+K38+K39</f>
        <v>191069808</v>
      </c>
      <c r="L40" s="46">
        <f>+L38+L39</f>
        <v>207927348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19329677</v>
      </c>
      <c r="E6" s="20">
        <v>0</v>
      </c>
      <c r="F6" s="21">
        <v>29899000</v>
      </c>
      <c r="G6" s="19">
        <v>29899000</v>
      </c>
      <c r="H6" s="20">
        <v>29899000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327369545</v>
      </c>
      <c r="E7" s="20">
        <v>0</v>
      </c>
      <c r="F7" s="21">
        <v>207884041</v>
      </c>
      <c r="G7" s="19">
        <v>207884041</v>
      </c>
      <c r="H7" s="20">
        <v>207884041</v>
      </c>
      <c r="I7" s="22">
        <v>0</v>
      </c>
      <c r="J7" s="23">
        <v>240853000</v>
      </c>
      <c r="K7" s="19">
        <v>251450000</v>
      </c>
      <c r="L7" s="20">
        <v>262764837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20908425</v>
      </c>
      <c r="E8" s="20">
        <v>16969459</v>
      </c>
      <c r="F8" s="21">
        <v>40899000</v>
      </c>
      <c r="G8" s="19">
        <v>40899000</v>
      </c>
      <c r="H8" s="20">
        <v>40899000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131657154</v>
      </c>
      <c r="E9" s="20">
        <v>1122008982</v>
      </c>
      <c r="F9" s="21">
        <v>171210182</v>
      </c>
      <c r="G9" s="19">
        <v>171210182</v>
      </c>
      <c r="H9" s="20">
        <v>171210182</v>
      </c>
      <c r="I9" s="22">
        <v>256096098</v>
      </c>
      <c r="J9" s="23">
        <v>164467000</v>
      </c>
      <c r="K9" s="19">
        <v>175305000</v>
      </c>
      <c r="L9" s="20">
        <v>188507500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36540000</v>
      </c>
      <c r="E10" s="20">
        <v>-5790000</v>
      </c>
      <c r="F10" s="21">
        <v>47475000</v>
      </c>
      <c r="G10" s="19">
        <v>47475000</v>
      </c>
      <c r="H10" s="20">
        <v>47475000</v>
      </c>
      <c r="I10" s="22">
        <v>-13205000</v>
      </c>
      <c r="J10" s="23">
        <v>41395000</v>
      </c>
      <c r="K10" s="19">
        <v>43139000</v>
      </c>
      <c r="L10" s="20">
        <v>44993000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-9985189</v>
      </c>
      <c r="F14" s="21">
        <v>-325767543</v>
      </c>
      <c r="G14" s="19">
        <v>-325767543</v>
      </c>
      <c r="H14" s="20">
        <v>-325767543</v>
      </c>
      <c r="I14" s="22">
        <v>848259</v>
      </c>
      <c r="J14" s="23">
        <v>-325767543</v>
      </c>
      <c r="K14" s="19">
        <v>-341897588</v>
      </c>
      <c r="L14" s="20">
        <v>-352655781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535804801</v>
      </c>
      <c r="E17" s="28">
        <f t="shared" si="0"/>
        <v>1123203252</v>
      </c>
      <c r="F17" s="29">
        <f t="shared" si="0"/>
        <v>171599680</v>
      </c>
      <c r="G17" s="27">
        <f t="shared" si="0"/>
        <v>171599680</v>
      </c>
      <c r="H17" s="30">
        <f t="shared" si="0"/>
        <v>171599680</v>
      </c>
      <c r="I17" s="29">
        <f t="shared" si="0"/>
        <v>243739357</v>
      </c>
      <c r="J17" s="31">
        <f t="shared" si="0"/>
        <v>120947457</v>
      </c>
      <c r="K17" s="27">
        <f t="shared" si="0"/>
        <v>127996412</v>
      </c>
      <c r="L17" s="28">
        <f t="shared" si="0"/>
        <v>143609556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10173760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-22821410</v>
      </c>
      <c r="D23" s="19">
        <v>0</v>
      </c>
      <c r="E23" s="20">
        <v>0</v>
      </c>
      <c r="F23" s="38">
        <v>-111717525</v>
      </c>
      <c r="G23" s="39">
        <v>0</v>
      </c>
      <c r="H23" s="40">
        <v>0</v>
      </c>
      <c r="I23" s="22">
        <v>0</v>
      </c>
      <c r="J23" s="41">
        <v>0</v>
      </c>
      <c r="K23" s="39">
        <v>-4915572</v>
      </c>
      <c r="L23" s="40">
        <v>-5131854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-27577381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-22821410</v>
      </c>
      <c r="D27" s="27">
        <f t="shared" ref="D27:L27" si="1">SUM(D21:D26)</f>
        <v>-17403621</v>
      </c>
      <c r="E27" s="28">
        <f t="shared" si="1"/>
        <v>0</v>
      </c>
      <c r="F27" s="29">
        <f t="shared" si="1"/>
        <v>-111717525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-4915572</v>
      </c>
      <c r="L27" s="28">
        <f t="shared" si="1"/>
        <v>-5131854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-22821410</v>
      </c>
      <c r="D38" s="33">
        <f t="shared" ref="D38:L38" si="3">+D17+D27+D36</f>
        <v>518401180</v>
      </c>
      <c r="E38" s="34">
        <f t="shared" si="3"/>
        <v>1123203252</v>
      </c>
      <c r="F38" s="35">
        <f t="shared" si="3"/>
        <v>59882155</v>
      </c>
      <c r="G38" s="33">
        <f t="shared" si="3"/>
        <v>171599680</v>
      </c>
      <c r="H38" s="34">
        <f t="shared" si="3"/>
        <v>171599680</v>
      </c>
      <c r="I38" s="36">
        <f t="shared" si="3"/>
        <v>243739357</v>
      </c>
      <c r="J38" s="37">
        <f t="shared" si="3"/>
        <v>120947457</v>
      </c>
      <c r="K38" s="33">
        <f t="shared" si="3"/>
        <v>123080840</v>
      </c>
      <c r="L38" s="34">
        <f t="shared" si="3"/>
        <v>138477702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27661963</v>
      </c>
      <c r="E39" s="34">
        <v>1</v>
      </c>
      <c r="F39" s="35">
        <v>14318989</v>
      </c>
      <c r="G39" s="33">
        <v>14318989</v>
      </c>
      <c r="H39" s="34">
        <v>14318989</v>
      </c>
      <c r="I39" s="36">
        <v>0</v>
      </c>
      <c r="J39" s="37">
        <v>14318989</v>
      </c>
      <c r="K39" s="33">
        <v>11636877</v>
      </c>
      <c r="L39" s="34">
        <v>86141847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-22821410</v>
      </c>
      <c r="D40" s="45">
        <f t="shared" si="4"/>
        <v>546063143</v>
      </c>
      <c r="E40" s="46">
        <f t="shared" si="4"/>
        <v>1123203253</v>
      </c>
      <c r="F40" s="47">
        <f t="shared" si="4"/>
        <v>74201144</v>
      </c>
      <c r="G40" s="45">
        <f t="shared" si="4"/>
        <v>185918669</v>
      </c>
      <c r="H40" s="46">
        <f t="shared" si="4"/>
        <v>185918669</v>
      </c>
      <c r="I40" s="48">
        <v>243739357</v>
      </c>
      <c r="J40" s="49">
        <f>+J38+J39</f>
        <v>135266446</v>
      </c>
      <c r="K40" s="45">
        <f>+K38+K39</f>
        <v>134717717</v>
      </c>
      <c r="L40" s="46">
        <f>+L38+L39</f>
        <v>224619549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30023215</v>
      </c>
      <c r="G6" s="19">
        <v>36703308</v>
      </c>
      <c r="H6" s="20">
        <v>36703308</v>
      </c>
      <c r="I6" s="22">
        <v>0</v>
      </c>
      <c r="J6" s="23">
        <v>93143119</v>
      </c>
      <c r="K6" s="19">
        <v>93143119</v>
      </c>
      <c r="L6" s="20">
        <v>93143119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56027184</v>
      </c>
      <c r="G7" s="19">
        <v>116727419</v>
      </c>
      <c r="H7" s="20">
        <v>116727419</v>
      </c>
      <c r="I7" s="22">
        <v>0</v>
      </c>
      <c r="J7" s="23">
        <v>132652445</v>
      </c>
      <c r="K7" s="19">
        <v>118855728</v>
      </c>
      <c r="L7" s="20">
        <v>124191412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25642239</v>
      </c>
      <c r="G8" s="19">
        <v>33322882</v>
      </c>
      <c r="H8" s="20">
        <v>33322882</v>
      </c>
      <c r="I8" s="22">
        <v>0</v>
      </c>
      <c r="J8" s="23">
        <v>32513133</v>
      </c>
      <c r="K8" s="19">
        <v>17876205</v>
      </c>
      <c r="L8" s="20">
        <v>20975814</v>
      </c>
    </row>
    <row r="9" spans="1:12" ht="13.5" x14ac:dyDescent="0.25">
      <c r="A9" s="24" t="s">
        <v>24</v>
      </c>
      <c r="B9" s="18" t="s">
        <v>25</v>
      </c>
      <c r="C9" s="19">
        <v>-13522737</v>
      </c>
      <c r="D9" s="19">
        <v>0</v>
      </c>
      <c r="E9" s="20">
        <v>-3454347</v>
      </c>
      <c r="F9" s="21">
        <v>199630000</v>
      </c>
      <c r="G9" s="19">
        <v>199235000</v>
      </c>
      <c r="H9" s="20">
        <v>199235000</v>
      </c>
      <c r="I9" s="22">
        <v>-7232744</v>
      </c>
      <c r="J9" s="23">
        <v>231790327</v>
      </c>
      <c r="K9" s="19">
        <v>233136727</v>
      </c>
      <c r="L9" s="20">
        <v>249459675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45902000</v>
      </c>
      <c r="G10" s="19">
        <v>57742000</v>
      </c>
      <c r="H10" s="20">
        <v>57742000</v>
      </c>
      <c r="I10" s="22">
        <v>0</v>
      </c>
      <c r="J10" s="23">
        <v>42105001</v>
      </c>
      <c r="K10" s="19">
        <v>57982000</v>
      </c>
      <c r="L10" s="20">
        <v>56221000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7808</v>
      </c>
      <c r="H11" s="20">
        <v>7808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-1926020</v>
      </c>
      <c r="D14" s="19">
        <v>24205222</v>
      </c>
      <c r="E14" s="20">
        <v>13240561</v>
      </c>
      <c r="F14" s="21">
        <v>247278049</v>
      </c>
      <c r="G14" s="19">
        <v>-344242424</v>
      </c>
      <c r="H14" s="20">
        <v>-344242424</v>
      </c>
      <c r="I14" s="22">
        <v>-112806639</v>
      </c>
      <c r="J14" s="23">
        <v>345863028</v>
      </c>
      <c r="K14" s="19">
        <v>391859178</v>
      </c>
      <c r="L14" s="20">
        <v>414106275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500000</v>
      </c>
      <c r="G15" s="19">
        <v>-1400000</v>
      </c>
      <c r="H15" s="20">
        <v>-1400000</v>
      </c>
      <c r="I15" s="22">
        <v>0</v>
      </c>
      <c r="J15" s="23">
        <v>1456000</v>
      </c>
      <c r="K15" s="19">
        <v>1520064</v>
      </c>
      <c r="L15" s="20">
        <v>1588467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-500000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-15448757</v>
      </c>
      <c r="D17" s="27">
        <f t="shared" ref="D17:L17" si="0">SUM(D6:D16)</f>
        <v>23705222</v>
      </c>
      <c r="E17" s="28">
        <f t="shared" si="0"/>
        <v>9786214</v>
      </c>
      <c r="F17" s="29">
        <f t="shared" si="0"/>
        <v>605002687</v>
      </c>
      <c r="G17" s="27">
        <f t="shared" si="0"/>
        <v>98095993</v>
      </c>
      <c r="H17" s="30">
        <f t="shared" si="0"/>
        <v>98095993</v>
      </c>
      <c r="I17" s="29">
        <f t="shared" si="0"/>
        <v>-120039383</v>
      </c>
      <c r="J17" s="31">
        <f t="shared" si="0"/>
        <v>879523053</v>
      </c>
      <c r="K17" s="27">
        <f t="shared" si="0"/>
        <v>914373021</v>
      </c>
      <c r="L17" s="28">
        <f t="shared" si="0"/>
        <v>959685762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455138</v>
      </c>
      <c r="D23" s="19">
        <v>-343097</v>
      </c>
      <c r="E23" s="20">
        <v>91764</v>
      </c>
      <c r="F23" s="38">
        <v>-1953089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2060086</v>
      </c>
      <c r="D24" s="19">
        <v>-8202994</v>
      </c>
      <c r="E24" s="20">
        <v>5714318</v>
      </c>
      <c r="F24" s="21">
        <v>-5714318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-43945651</v>
      </c>
      <c r="G26" s="19">
        <v>-56275077</v>
      </c>
      <c r="H26" s="20">
        <v>-56275077</v>
      </c>
      <c r="I26" s="22">
        <v>0</v>
      </c>
      <c r="J26" s="23">
        <v>-49680000</v>
      </c>
      <c r="K26" s="19">
        <v>-72364500</v>
      </c>
      <c r="L26" s="20">
        <v>-23333180</v>
      </c>
    </row>
    <row r="27" spans="1:12" ht="13.5" x14ac:dyDescent="0.25">
      <c r="A27" s="25" t="s">
        <v>40</v>
      </c>
      <c r="B27" s="26" t="s">
        <v>19</v>
      </c>
      <c r="C27" s="27">
        <f>SUM(C21:C26)</f>
        <v>2515224</v>
      </c>
      <c r="D27" s="27">
        <f t="shared" ref="D27:L27" si="1">SUM(D21:D26)</f>
        <v>-8546091</v>
      </c>
      <c r="E27" s="28">
        <f t="shared" si="1"/>
        <v>5806082</v>
      </c>
      <c r="F27" s="29">
        <f t="shared" si="1"/>
        <v>-51613058</v>
      </c>
      <c r="G27" s="27">
        <f t="shared" si="1"/>
        <v>-56275077</v>
      </c>
      <c r="H27" s="28">
        <f t="shared" si="1"/>
        <v>-56275077</v>
      </c>
      <c r="I27" s="30">
        <f t="shared" si="1"/>
        <v>0</v>
      </c>
      <c r="J27" s="31">
        <f t="shared" si="1"/>
        <v>-49680000</v>
      </c>
      <c r="K27" s="27">
        <f t="shared" si="1"/>
        <v>-72364500</v>
      </c>
      <c r="L27" s="28">
        <f t="shared" si="1"/>
        <v>-23333180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80814</v>
      </c>
      <c r="D33" s="19">
        <v>104557</v>
      </c>
      <c r="E33" s="20">
        <v>77876</v>
      </c>
      <c r="F33" s="21">
        <v>0</v>
      </c>
      <c r="G33" s="39">
        <v>0</v>
      </c>
      <c r="H33" s="40">
        <v>0</v>
      </c>
      <c r="I33" s="42">
        <v>121695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-947966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-867152</v>
      </c>
      <c r="D36" s="27">
        <f t="shared" ref="D36:L36" si="2">SUM(D31:D35)</f>
        <v>104557</v>
      </c>
      <c r="E36" s="28">
        <f t="shared" si="2"/>
        <v>77876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121695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-13800685</v>
      </c>
      <c r="D38" s="33">
        <f t="shared" ref="D38:L38" si="3">+D17+D27+D36</f>
        <v>15263688</v>
      </c>
      <c r="E38" s="34">
        <f t="shared" si="3"/>
        <v>15670172</v>
      </c>
      <c r="F38" s="35">
        <f t="shared" si="3"/>
        <v>553389629</v>
      </c>
      <c r="G38" s="33">
        <f t="shared" si="3"/>
        <v>41820916</v>
      </c>
      <c r="H38" s="34">
        <f t="shared" si="3"/>
        <v>41820916</v>
      </c>
      <c r="I38" s="36">
        <f t="shared" si="3"/>
        <v>-119917688</v>
      </c>
      <c r="J38" s="37">
        <f t="shared" si="3"/>
        <v>829843053</v>
      </c>
      <c r="K38" s="33">
        <f t="shared" si="3"/>
        <v>842008521</v>
      </c>
      <c r="L38" s="34">
        <f t="shared" si="3"/>
        <v>936352582</v>
      </c>
    </row>
    <row r="39" spans="1:12" ht="13.5" x14ac:dyDescent="0.25">
      <c r="A39" s="24" t="s">
        <v>48</v>
      </c>
      <c r="B39" s="18" t="s">
        <v>49</v>
      </c>
      <c r="C39" s="33">
        <v>7267395</v>
      </c>
      <c r="D39" s="33">
        <v>-10327753</v>
      </c>
      <c r="E39" s="34">
        <v>-674595</v>
      </c>
      <c r="F39" s="35">
        <v>0</v>
      </c>
      <c r="G39" s="33">
        <v>6032672</v>
      </c>
      <c r="H39" s="34">
        <v>6032672</v>
      </c>
      <c r="I39" s="36">
        <v>32215480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-6533290</v>
      </c>
      <c r="D40" s="45">
        <f t="shared" si="4"/>
        <v>4935935</v>
      </c>
      <c r="E40" s="46">
        <f t="shared" si="4"/>
        <v>14995577</v>
      </c>
      <c r="F40" s="47">
        <f t="shared" si="4"/>
        <v>553389629</v>
      </c>
      <c r="G40" s="45">
        <f t="shared" si="4"/>
        <v>47853588</v>
      </c>
      <c r="H40" s="46">
        <f t="shared" si="4"/>
        <v>47853588</v>
      </c>
      <c r="I40" s="48">
        <v>-72320221</v>
      </c>
      <c r="J40" s="49">
        <f>+J38+J39</f>
        <v>829843053</v>
      </c>
      <c r="K40" s="45">
        <f>+K38+K39</f>
        <v>842008521</v>
      </c>
      <c r="L40" s="46">
        <f>+L38+L39</f>
        <v>936352582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108996</v>
      </c>
      <c r="G7" s="19">
        <v>108996</v>
      </c>
      <c r="H7" s="20">
        <v>108996</v>
      </c>
      <c r="I7" s="22">
        <v>0</v>
      </c>
      <c r="J7" s="23">
        <v>140000</v>
      </c>
      <c r="K7" s="19">
        <v>146160</v>
      </c>
      <c r="L7" s="20">
        <v>153676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358166</v>
      </c>
      <c r="G8" s="19">
        <v>358166</v>
      </c>
      <c r="H8" s="20">
        <v>358166</v>
      </c>
      <c r="I8" s="22">
        <v>0</v>
      </c>
      <c r="J8" s="23">
        <v>1250000</v>
      </c>
      <c r="K8" s="19">
        <v>1305000</v>
      </c>
      <c r="L8" s="20">
        <v>1363725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878563000</v>
      </c>
      <c r="G9" s="19">
        <v>878563000</v>
      </c>
      <c r="H9" s="20">
        <v>878563000</v>
      </c>
      <c r="I9" s="22">
        <v>0</v>
      </c>
      <c r="J9" s="23">
        <v>979164000</v>
      </c>
      <c r="K9" s="19">
        <v>1053306000</v>
      </c>
      <c r="L9" s="20">
        <v>1134892000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370374064</v>
      </c>
      <c r="G10" s="19">
        <v>370374064</v>
      </c>
      <c r="H10" s="20">
        <v>370374064</v>
      </c>
      <c r="I10" s="22">
        <v>0</v>
      </c>
      <c r="J10" s="23">
        <v>347553000</v>
      </c>
      <c r="K10" s="19">
        <v>363835000</v>
      </c>
      <c r="L10" s="20">
        <v>381246000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824640047</v>
      </c>
      <c r="G14" s="19">
        <v>824640047</v>
      </c>
      <c r="H14" s="20">
        <v>824640047</v>
      </c>
      <c r="I14" s="22">
        <v>0</v>
      </c>
      <c r="J14" s="23">
        <v>915709146</v>
      </c>
      <c r="K14" s="19">
        <v>944610761</v>
      </c>
      <c r="L14" s="20">
        <v>946237400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60000000</v>
      </c>
      <c r="G16" s="19">
        <v>60000000</v>
      </c>
      <c r="H16" s="20">
        <v>60000000</v>
      </c>
      <c r="I16" s="22">
        <v>0</v>
      </c>
      <c r="J16" s="23">
        <v>75000000</v>
      </c>
      <c r="K16" s="19">
        <v>82500000</v>
      </c>
      <c r="L16" s="20">
        <v>120750000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2134044273</v>
      </c>
      <c r="G17" s="27">
        <f t="shared" si="0"/>
        <v>2134044273</v>
      </c>
      <c r="H17" s="30">
        <f t="shared" si="0"/>
        <v>2134044273</v>
      </c>
      <c r="I17" s="29">
        <f t="shared" si="0"/>
        <v>0</v>
      </c>
      <c r="J17" s="31">
        <f t="shared" si="0"/>
        <v>2318816146</v>
      </c>
      <c r="K17" s="27">
        <f t="shared" si="0"/>
        <v>2445702921</v>
      </c>
      <c r="L17" s="28">
        <f t="shared" si="0"/>
        <v>2584642801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-273933</v>
      </c>
      <c r="D24" s="19">
        <v>-20523</v>
      </c>
      <c r="E24" s="20">
        <v>0</v>
      </c>
      <c r="F24" s="21">
        <v>-295993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-367778064</v>
      </c>
      <c r="G26" s="19">
        <v>-367778064</v>
      </c>
      <c r="H26" s="20">
        <v>-367778064</v>
      </c>
      <c r="I26" s="22">
        <v>0</v>
      </c>
      <c r="J26" s="23">
        <v>-391908384</v>
      </c>
      <c r="K26" s="19">
        <v>-401358452</v>
      </c>
      <c r="L26" s="20">
        <v>-427720017</v>
      </c>
    </row>
    <row r="27" spans="1:12" ht="13.5" x14ac:dyDescent="0.25">
      <c r="A27" s="25" t="s">
        <v>40</v>
      </c>
      <c r="B27" s="26" t="s">
        <v>19</v>
      </c>
      <c r="C27" s="27">
        <f>SUM(C21:C26)</f>
        <v>-273933</v>
      </c>
      <c r="D27" s="27">
        <f t="shared" ref="D27:L27" si="1">SUM(D21:D26)</f>
        <v>-20523</v>
      </c>
      <c r="E27" s="28">
        <f t="shared" si="1"/>
        <v>0</v>
      </c>
      <c r="F27" s="29">
        <f t="shared" si="1"/>
        <v>-368074057</v>
      </c>
      <c r="G27" s="27">
        <f t="shared" si="1"/>
        <v>-367778064</v>
      </c>
      <c r="H27" s="28">
        <f t="shared" si="1"/>
        <v>-367778064</v>
      </c>
      <c r="I27" s="30">
        <f t="shared" si="1"/>
        <v>0</v>
      </c>
      <c r="J27" s="31">
        <f t="shared" si="1"/>
        <v>-391908384</v>
      </c>
      <c r="K27" s="27">
        <f t="shared" si="1"/>
        <v>-401358452</v>
      </c>
      <c r="L27" s="28">
        <f t="shared" si="1"/>
        <v>-427720017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-273933</v>
      </c>
      <c r="D38" s="33">
        <f t="shared" ref="D38:L38" si="3">+D17+D27+D36</f>
        <v>-20523</v>
      </c>
      <c r="E38" s="34">
        <f t="shared" si="3"/>
        <v>0</v>
      </c>
      <c r="F38" s="35">
        <f t="shared" si="3"/>
        <v>1765970216</v>
      </c>
      <c r="G38" s="33">
        <f t="shared" si="3"/>
        <v>1766266209</v>
      </c>
      <c r="H38" s="34">
        <f t="shared" si="3"/>
        <v>1766266209</v>
      </c>
      <c r="I38" s="36">
        <f t="shared" si="3"/>
        <v>0</v>
      </c>
      <c r="J38" s="37">
        <f t="shared" si="3"/>
        <v>1926907762</v>
      </c>
      <c r="K38" s="33">
        <f t="shared" si="3"/>
        <v>2044344469</v>
      </c>
      <c r="L38" s="34">
        <f t="shared" si="3"/>
        <v>2156922784</v>
      </c>
    </row>
    <row r="39" spans="1:12" ht="13.5" x14ac:dyDescent="0.25">
      <c r="A39" s="24" t="s">
        <v>48</v>
      </c>
      <c r="B39" s="18" t="s">
        <v>49</v>
      </c>
      <c r="C39" s="33">
        <v>283774462</v>
      </c>
      <c r="D39" s="33">
        <v>353046240</v>
      </c>
      <c r="E39" s="34">
        <v>555275233</v>
      </c>
      <c r="F39" s="35">
        <v>0</v>
      </c>
      <c r="G39" s="33">
        <v>0</v>
      </c>
      <c r="H39" s="34">
        <v>0</v>
      </c>
      <c r="I39" s="36">
        <v>345000000</v>
      </c>
      <c r="J39" s="37">
        <v>320000000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283500529</v>
      </c>
      <c r="D40" s="45">
        <f t="shared" si="4"/>
        <v>353025717</v>
      </c>
      <c r="E40" s="46">
        <f t="shared" si="4"/>
        <v>555275233</v>
      </c>
      <c r="F40" s="47">
        <f t="shared" si="4"/>
        <v>1765970216</v>
      </c>
      <c r="G40" s="45">
        <f t="shared" si="4"/>
        <v>1766266209</v>
      </c>
      <c r="H40" s="46">
        <f t="shared" si="4"/>
        <v>1766266209</v>
      </c>
      <c r="I40" s="48">
        <v>60389451</v>
      </c>
      <c r="J40" s="49">
        <f>+J38+J39</f>
        <v>2246907762</v>
      </c>
      <c r="K40" s="45">
        <f>+K38+K39</f>
        <v>2044344469</v>
      </c>
      <c r="L40" s="46">
        <f>+L38+L39</f>
        <v>2156922784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15129087</v>
      </c>
      <c r="F6" s="21">
        <v>19463429</v>
      </c>
      <c r="G6" s="19">
        <v>19463429</v>
      </c>
      <c r="H6" s="20">
        <v>19463429</v>
      </c>
      <c r="I6" s="22">
        <v>16973551</v>
      </c>
      <c r="J6" s="23">
        <v>66981778</v>
      </c>
      <c r="K6" s="19">
        <v>69928976</v>
      </c>
      <c r="L6" s="20">
        <v>73075779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86140511</v>
      </c>
      <c r="F7" s="21">
        <v>13034218</v>
      </c>
      <c r="G7" s="19">
        <v>13034218</v>
      </c>
      <c r="H7" s="20">
        <v>13034218</v>
      </c>
      <c r="I7" s="22">
        <v>55112932</v>
      </c>
      <c r="J7" s="23">
        <v>246583563</v>
      </c>
      <c r="K7" s="19">
        <v>269217675</v>
      </c>
      <c r="L7" s="20">
        <v>286666658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5313981</v>
      </c>
      <c r="F8" s="21">
        <v>10986863</v>
      </c>
      <c r="G8" s="19">
        <v>11295376</v>
      </c>
      <c r="H8" s="20">
        <v>11295376</v>
      </c>
      <c r="I8" s="22">
        <v>4177607</v>
      </c>
      <c r="J8" s="23">
        <v>14191792</v>
      </c>
      <c r="K8" s="19">
        <v>14816231</v>
      </c>
      <c r="L8" s="20">
        <v>15482960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63403188</v>
      </c>
      <c r="F9" s="21">
        <v>64189000</v>
      </c>
      <c r="G9" s="19">
        <v>59795000</v>
      </c>
      <c r="H9" s="20">
        <v>59795000</v>
      </c>
      <c r="I9" s="22">
        <v>14650000</v>
      </c>
      <c r="J9" s="23">
        <v>67297000</v>
      </c>
      <c r="K9" s="19">
        <v>71613416</v>
      </c>
      <c r="L9" s="20">
        <v>76407450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8240000</v>
      </c>
      <c r="F10" s="21">
        <v>22622000</v>
      </c>
      <c r="G10" s="19">
        <v>18228000</v>
      </c>
      <c r="H10" s="20">
        <v>18228000</v>
      </c>
      <c r="I10" s="22">
        <v>0</v>
      </c>
      <c r="J10" s="23">
        <v>25280000</v>
      </c>
      <c r="K10" s="19">
        <v>35986000</v>
      </c>
      <c r="L10" s="20">
        <v>37432000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432635</v>
      </c>
      <c r="G11" s="19">
        <v>432635</v>
      </c>
      <c r="H11" s="20">
        <v>432635</v>
      </c>
      <c r="I11" s="22">
        <v>0</v>
      </c>
      <c r="J11" s="23">
        <v>600000</v>
      </c>
      <c r="K11" s="19">
        <v>626400</v>
      </c>
      <c r="L11" s="20">
        <v>654588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-300</v>
      </c>
      <c r="D14" s="19">
        <v>-130514</v>
      </c>
      <c r="E14" s="20">
        <v>-121526</v>
      </c>
      <c r="F14" s="21">
        <v>286606566</v>
      </c>
      <c r="G14" s="19">
        <v>266186769</v>
      </c>
      <c r="H14" s="20">
        <v>266186769</v>
      </c>
      <c r="I14" s="22">
        <v>-71941</v>
      </c>
      <c r="J14" s="23">
        <v>-1013931</v>
      </c>
      <c r="K14" s="19">
        <v>-1058544</v>
      </c>
      <c r="L14" s="20">
        <v>-1106178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-300</v>
      </c>
      <c r="D17" s="27">
        <f t="shared" ref="D17:L17" si="0">SUM(D6:D16)</f>
        <v>-130514</v>
      </c>
      <c r="E17" s="28">
        <f t="shared" si="0"/>
        <v>178105241</v>
      </c>
      <c r="F17" s="29">
        <f t="shared" si="0"/>
        <v>417334711</v>
      </c>
      <c r="G17" s="27">
        <f t="shared" si="0"/>
        <v>388435427</v>
      </c>
      <c r="H17" s="30">
        <f t="shared" si="0"/>
        <v>388435427</v>
      </c>
      <c r="I17" s="29">
        <f t="shared" si="0"/>
        <v>90842149</v>
      </c>
      <c r="J17" s="31">
        <f t="shared" si="0"/>
        <v>419920202</v>
      </c>
      <c r="K17" s="27">
        <f t="shared" si="0"/>
        <v>461130154</v>
      </c>
      <c r="L17" s="28">
        <f t="shared" si="0"/>
        <v>488613257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-22436300</v>
      </c>
      <c r="G26" s="19">
        <v>-45200891</v>
      </c>
      <c r="H26" s="20">
        <v>-45200891</v>
      </c>
      <c r="I26" s="22">
        <v>0</v>
      </c>
      <c r="J26" s="23">
        <v>-48417355</v>
      </c>
      <c r="K26" s="19">
        <v>-38174224</v>
      </c>
      <c r="L26" s="20">
        <v>-39718694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-22436300</v>
      </c>
      <c r="G27" s="27">
        <f t="shared" si="1"/>
        <v>-45200891</v>
      </c>
      <c r="H27" s="28">
        <f t="shared" si="1"/>
        <v>-45200891</v>
      </c>
      <c r="I27" s="30">
        <f t="shared" si="1"/>
        <v>0</v>
      </c>
      <c r="J27" s="31">
        <f t="shared" si="1"/>
        <v>-48417355</v>
      </c>
      <c r="K27" s="27">
        <f t="shared" si="1"/>
        <v>-38174224</v>
      </c>
      <c r="L27" s="28">
        <f t="shared" si="1"/>
        <v>-39718694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-300</v>
      </c>
      <c r="D38" s="33">
        <f t="shared" ref="D38:L38" si="3">+D17+D27+D36</f>
        <v>-130514</v>
      </c>
      <c r="E38" s="34">
        <f t="shared" si="3"/>
        <v>178105241</v>
      </c>
      <c r="F38" s="35">
        <f t="shared" si="3"/>
        <v>394898411</v>
      </c>
      <c r="G38" s="33">
        <f t="shared" si="3"/>
        <v>343234536</v>
      </c>
      <c r="H38" s="34">
        <f t="shared" si="3"/>
        <v>343234536</v>
      </c>
      <c r="I38" s="36">
        <f t="shared" si="3"/>
        <v>90842149</v>
      </c>
      <c r="J38" s="37">
        <f t="shared" si="3"/>
        <v>371502847</v>
      </c>
      <c r="K38" s="33">
        <f t="shared" si="3"/>
        <v>422955930</v>
      </c>
      <c r="L38" s="34">
        <f t="shared" si="3"/>
        <v>448894563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54393939</v>
      </c>
      <c r="E39" s="34">
        <v>25964981</v>
      </c>
      <c r="F39" s="35">
        <v>0</v>
      </c>
      <c r="G39" s="33">
        <v>0</v>
      </c>
      <c r="H39" s="34">
        <v>0</v>
      </c>
      <c r="I39" s="36">
        <v>0</v>
      </c>
      <c r="J39" s="37">
        <v>26683568</v>
      </c>
      <c r="K39" s="33">
        <v>-1804147</v>
      </c>
      <c r="L39" s="34">
        <v>25395721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-300</v>
      </c>
      <c r="D40" s="45">
        <f t="shared" si="4"/>
        <v>54263425</v>
      </c>
      <c r="E40" s="46">
        <f t="shared" si="4"/>
        <v>204070222</v>
      </c>
      <c r="F40" s="47">
        <f t="shared" si="4"/>
        <v>394898411</v>
      </c>
      <c r="G40" s="45">
        <f t="shared" si="4"/>
        <v>343234536</v>
      </c>
      <c r="H40" s="46">
        <f t="shared" si="4"/>
        <v>343234536</v>
      </c>
      <c r="I40" s="48">
        <v>90842149</v>
      </c>
      <c r="J40" s="49">
        <f>+J38+J39</f>
        <v>398186415</v>
      </c>
      <c r="K40" s="45">
        <f>+K38+K39</f>
        <v>421151783</v>
      </c>
      <c r="L40" s="46">
        <f>+L38+L39</f>
        <v>474290284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8159197</v>
      </c>
      <c r="D6" s="19">
        <v>9032941</v>
      </c>
      <c r="E6" s="20">
        <v>10895393</v>
      </c>
      <c r="F6" s="21">
        <v>8979889</v>
      </c>
      <c r="G6" s="19">
        <v>8979889</v>
      </c>
      <c r="H6" s="20">
        <v>8979889</v>
      </c>
      <c r="I6" s="22">
        <v>9544677</v>
      </c>
      <c r="J6" s="23">
        <v>223230584</v>
      </c>
      <c r="K6" s="19">
        <v>12919275</v>
      </c>
      <c r="L6" s="20">
        <v>13500643</v>
      </c>
    </row>
    <row r="7" spans="1:12" ht="13.5" x14ac:dyDescent="0.25">
      <c r="A7" s="24" t="s">
        <v>22</v>
      </c>
      <c r="B7" s="18" t="s">
        <v>19</v>
      </c>
      <c r="C7" s="19">
        <v>34973221</v>
      </c>
      <c r="D7" s="19">
        <v>40331541</v>
      </c>
      <c r="E7" s="20">
        <v>36052673</v>
      </c>
      <c r="F7" s="21">
        <v>46149192</v>
      </c>
      <c r="G7" s="19">
        <v>46149192</v>
      </c>
      <c r="H7" s="20">
        <v>46149192</v>
      </c>
      <c r="I7" s="22">
        <v>57954564</v>
      </c>
      <c r="J7" s="23">
        <v>42577583</v>
      </c>
      <c r="K7" s="19">
        <v>45984221</v>
      </c>
      <c r="L7" s="20">
        <v>49701612</v>
      </c>
    </row>
    <row r="8" spans="1:12" ht="13.5" x14ac:dyDescent="0.25">
      <c r="A8" s="24" t="s">
        <v>23</v>
      </c>
      <c r="B8" s="18" t="s">
        <v>19</v>
      </c>
      <c r="C8" s="19">
        <v>5890106</v>
      </c>
      <c r="D8" s="19">
        <v>3465383</v>
      </c>
      <c r="E8" s="20">
        <v>6154416</v>
      </c>
      <c r="F8" s="21">
        <v>7180204</v>
      </c>
      <c r="G8" s="19">
        <v>7180204</v>
      </c>
      <c r="H8" s="20">
        <v>7180204</v>
      </c>
      <c r="I8" s="22">
        <v>1191012</v>
      </c>
      <c r="J8" s="23">
        <v>544836</v>
      </c>
      <c r="K8" s="19">
        <v>568808</v>
      </c>
      <c r="L8" s="20">
        <v>594405</v>
      </c>
    </row>
    <row r="9" spans="1:12" ht="13.5" x14ac:dyDescent="0.25">
      <c r="A9" s="24" t="s">
        <v>24</v>
      </c>
      <c r="B9" s="18" t="s">
        <v>25</v>
      </c>
      <c r="C9" s="19">
        <v>55492065</v>
      </c>
      <c r="D9" s="19">
        <v>66887257</v>
      </c>
      <c r="E9" s="20">
        <v>94062382</v>
      </c>
      <c r="F9" s="21">
        <v>68578781</v>
      </c>
      <c r="G9" s="19">
        <v>68578781</v>
      </c>
      <c r="H9" s="20">
        <v>68578781</v>
      </c>
      <c r="I9" s="22">
        <v>71925028</v>
      </c>
      <c r="J9" s="23">
        <v>1553000</v>
      </c>
      <c r="K9" s="19">
        <v>914826</v>
      </c>
      <c r="L9" s="20">
        <v>955994</v>
      </c>
    </row>
    <row r="10" spans="1:12" ht="13.5" x14ac:dyDescent="0.25">
      <c r="A10" s="24" t="s">
        <v>26</v>
      </c>
      <c r="B10" s="18" t="s">
        <v>25</v>
      </c>
      <c r="C10" s="19">
        <v>2000000</v>
      </c>
      <c r="D10" s="19">
        <v>28406000</v>
      </c>
      <c r="E10" s="20">
        <v>28866000</v>
      </c>
      <c r="F10" s="21">
        <v>34541000</v>
      </c>
      <c r="G10" s="19">
        <v>34541000</v>
      </c>
      <c r="H10" s="20">
        <v>34541000</v>
      </c>
      <c r="I10" s="22">
        <v>34541000</v>
      </c>
      <c r="J10" s="23">
        <v>23410000</v>
      </c>
      <c r="K10" s="19">
        <v>27933000</v>
      </c>
      <c r="L10" s="20">
        <v>29012000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1202531</v>
      </c>
      <c r="G11" s="19">
        <v>1202531</v>
      </c>
      <c r="H11" s="20">
        <v>1202531</v>
      </c>
      <c r="I11" s="22">
        <v>0</v>
      </c>
      <c r="J11" s="23">
        <v>3087</v>
      </c>
      <c r="K11" s="19">
        <v>3223</v>
      </c>
      <c r="L11" s="20">
        <v>3368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59436325</v>
      </c>
      <c r="D14" s="19">
        <v>83413323</v>
      </c>
      <c r="E14" s="20">
        <v>40805995</v>
      </c>
      <c r="F14" s="21">
        <v>-169175561</v>
      </c>
      <c r="G14" s="19">
        <v>-169175561</v>
      </c>
      <c r="H14" s="20">
        <v>-169175561</v>
      </c>
      <c r="I14" s="22">
        <v>-44819399</v>
      </c>
      <c r="J14" s="23">
        <v>-160224662</v>
      </c>
      <c r="K14" s="19">
        <v>-170157566</v>
      </c>
      <c r="L14" s="20">
        <v>-180898376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-3100946</v>
      </c>
      <c r="G15" s="19">
        <v>-3100946</v>
      </c>
      <c r="H15" s="20">
        <v>-3100946</v>
      </c>
      <c r="I15" s="22">
        <v>0</v>
      </c>
      <c r="J15" s="23">
        <v>-6208662</v>
      </c>
      <c r="K15" s="19">
        <v>-6481843</v>
      </c>
      <c r="L15" s="20">
        <v>-6773526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165950914</v>
      </c>
      <c r="D17" s="27">
        <f t="shared" ref="D17:L17" si="0">SUM(D6:D16)</f>
        <v>231536445</v>
      </c>
      <c r="E17" s="28">
        <f t="shared" si="0"/>
        <v>216836859</v>
      </c>
      <c r="F17" s="29">
        <f t="shared" si="0"/>
        <v>-5644910</v>
      </c>
      <c r="G17" s="27">
        <f t="shared" si="0"/>
        <v>-5644910</v>
      </c>
      <c r="H17" s="30">
        <f t="shared" si="0"/>
        <v>-5644910</v>
      </c>
      <c r="I17" s="29">
        <f t="shared" si="0"/>
        <v>130336882</v>
      </c>
      <c r="J17" s="31">
        <f t="shared" si="0"/>
        <v>124885766</v>
      </c>
      <c r="K17" s="27">
        <f t="shared" si="0"/>
        <v>-88316056</v>
      </c>
      <c r="L17" s="28">
        <f t="shared" si="0"/>
        <v>-93903880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986100</v>
      </c>
      <c r="D21" s="19">
        <v>1428259</v>
      </c>
      <c r="E21" s="20">
        <v>2666466</v>
      </c>
      <c r="F21" s="38">
        <v>0</v>
      </c>
      <c r="G21" s="39">
        <v>0</v>
      </c>
      <c r="H21" s="40">
        <v>0</v>
      </c>
      <c r="I21" s="22">
        <v>1628531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-676801</v>
      </c>
      <c r="D26" s="19">
        <v>-17290657</v>
      </c>
      <c r="E26" s="20">
        <v>-24836756</v>
      </c>
      <c r="F26" s="21">
        <v>-35973843</v>
      </c>
      <c r="G26" s="19">
        <v>-35973843</v>
      </c>
      <c r="H26" s="20">
        <v>-35973843</v>
      </c>
      <c r="I26" s="22">
        <v>-29018772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309299</v>
      </c>
      <c r="D27" s="27">
        <f t="shared" ref="D27:L27" si="1">SUM(D21:D26)</f>
        <v>-15862398</v>
      </c>
      <c r="E27" s="28">
        <f t="shared" si="1"/>
        <v>-22170290</v>
      </c>
      <c r="F27" s="29">
        <f t="shared" si="1"/>
        <v>-35973843</v>
      </c>
      <c r="G27" s="27">
        <f t="shared" si="1"/>
        <v>-35973843</v>
      </c>
      <c r="H27" s="28">
        <f t="shared" si="1"/>
        <v>-35973843</v>
      </c>
      <c r="I27" s="30">
        <f t="shared" si="1"/>
        <v>-27390241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-24296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-24296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166260213</v>
      </c>
      <c r="D38" s="33">
        <f t="shared" ref="D38:L38" si="3">+D17+D27+D36</f>
        <v>215674047</v>
      </c>
      <c r="E38" s="34">
        <f t="shared" si="3"/>
        <v>194666569</v>
      </c>
      <c r="F38" s="35">
        <f t="shared" si="3"/>
        <v>-41618753</v>
      </c>
      <c r="G38" s="33">
        <f t="shared" si="3"/>
        <v>-41618753</v>
      </c>
      <c r="H38" s="34">
        <f t="shared" si="3"/>
        <v>-41618753</v>
      </c>
      <c r="I38" s="36">
        <f t="shared" si="3"/>
        <v>102922345</v>
      </c>
      <c r="J38" s="37">
        <f t="shared" si="3"/>
        <v>124885766</v>
      </c>
      <c r="K38" s="33">
        <f t="shared" si="3"/>
        <v>-88316056</v>
      </c>
      <c r="L38" s="34">
        <f t="shared" si="3"/>
        <v>-93903880</v>
      </c>
    </row>
    <row r="39" spans="1:12" ht="13.5" x14ac:dyDescent="0.25">
      <c r="A39" s="24" t="s">
        <v>48</v>
      </c>
      <c r="B39" s="18" t="s">
        <v>49</v>
      </c>
      <c r="C39" s="33">
        <v>-83905637</v>
      </c>
      <c r="D39" s="33">
        <v>-145755148</v>
      </c>
      <c r="E39" s="34">
        <v>-140425779</v>
      </c>
      <c r="F39" s="35">
        <v>5213828</v>
      </c>
      <c r="G39" s="33">
        <v>5213828</v>
      </c>
      <c r="H39" s="34">
        <v>5213828</v>
      </c>
      <c r="I39" s="36">
        <v>-14754223</v>
      </c>
      <c r="J39" s="37">
        <v>-2052111</v>
      </c>
      <c r="K39" s="33">
        <v>49117528</v>
      </c>
      <c r="L39" s="34">
        <v>-117621930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82354576</v>
      </c>
      <c r="D40" s="45">
        <f t="shared" si="4"/>
        <v>69918899</v>
      </c>
      <c r="E40" s="46">
        <f t="shared" si="4"/>
        <v>54240790</v>
      </c>
      <c r="F40" s="47">
        <f t="shared" si="4"/>
        <v>-36404925</v>
      </c>
      <c r="G40" s="45">
        <f t="shared" si="4"/>
        <v>-36404925</v>
      </c>
      <c r="H40" s="46">
        <f t="shared" si="4"/>
        <v>-36404925</v>
      </c>
      <c r="I40" s="48">
        <v>85975989</v>
      </c>
      <c r="J40" s="49">
        <f>+J38+J39</f>
        <v>122833655</v>
      </c>
      <c r="K40" s="45">
        <f>+K38+K39</f>
        <v>-39198528</v>
      </c>
      <c r="L40" s="46">
        <f>+L38+L39</f>
        <v>-211525810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27705667</v>
      </c>
      <c r="F6" s="21">
        <v>40941293</v>
      </c>
      <c r="G6" s="19">
        <v>40941293</v>
      </c>
      <c r="H6" s="20">
        <v>40941293</v>
      </c>
      <c r="I6" s="22">
        <v>6630286</v>
      </c>
      <c r="J6" s="23">
        <v>36044237</v>
      </c>
      <c r="K6" s="19">
        <v>37630183</v>
      </c>
      <c r="L6" s="20">
        <v>39323541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4346143</v>
      </c>
      <c r="F7" s="21">
        <v>8987850</v>
      </c>
      <c r="G7" s="19">
        <v>8987850</v>
      </c>
      <c r="H7" s="20">
        <v>8987850</v>
      </c>
      <c r="I7" s="22">
        <v>7409679</v>
      </c>
      <c r="J7" s="23">
        <v>9508166</v>
      </c>
      <c r="K7" s="19">
        <v>9926526</v>
      </c>
      <c r="L7" s="20">
        <v>10373219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3061063</v>
      </c>
      <c r="F8" s="21">
        <v>3621415</v>
      </c>
      <c r="G8" s="19">
        <v>3621415</v>
      </c>
      <c r="H8" s="20">
        <v>3621415</v>
      </c>
      <c r="I8" s="22">
        <v>5221165</v>
      </c>
      <c r="J8" s="23">
        <v>2314500</v>
      </c>
      <c r="K8" s="19">
        <v>2416338</v>
      </c>
      <c r="L8" s="20">
        <v>2525075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246620468</v>
      </c>
      <c r="F9" s="21">
        <v>221511305</v>
      </c>
      <c r="G9" s="19">
        <v>221511305</v>
      </c>
      <c r="H9" s="20">
        <v>221511305</v>
      </c>
      <c r="I9" s="22">
        <v>217566794</v>
      </c>
      <c r="J9" s="23">
        <v>240558251</v>
      </c>
      <c r="K9" s="19">
        <v>250531255</v>
      </c>
      <c r="L9" s="20">
        <v>262876093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46717000</v>
      </c>
      <c r="F10" s="21">
        <v>47640891</v>
      </c>
      <c r="G10" s="19">
        <v>47640891</v>
      </c>
      <c r="H10" s="20">
        <v>47640891</v>
      </c>
      <c r="I10" s="22">
        <v>29927000</v>
      </c>
      <c r="J10" s="23">
        <v>51524850</v>
      </c>
      <c r="K10" s="19">
        <v>53764230</v>
      </c>
      <c r="L10" s="20">
        <v>56144050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13643260</v>
      </c>
      <c r="G11" s="19">
        <v>13643260</v>
      </c>
      <c r="H11" s="20">
        <v>13643260</v>
      </c>
      <c r="I11" s="22">
        <v>5577555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-9647407</v>
      </c>
      <c r="D14" s="19">
        <v>-118956041</v>
      </c>
      <c r="E14" s="20">
        <v>-7748756</v>
      </c>
      <c r="F14" s="21">
        <v>-337843853</v>
      </c>
      <c r="G14" s="19">
        <v>-361342353</v>
      </c>
      <c r="H14" s="20">
        <v>-361342353</v>
      </c>
      <c r="I14" s="22">
        <v>-146905085</v>
      </c>
      <c r="J14" s="23">
        <v>-307010427</v>
      </c>
      <c r="K14" s="19">
        <v>-320903298</v>
      </c>
      <c r="L14" s="20">
        <v>-335624121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-555</v>
      </c>
      <c r="F15" s="21">
        <v>0</v>
      </c>
      <c r="G15" s="19">
        <v>0</v>
      </c>
      <c r="H15" s="20">
        <v>0</v>
      </c>
      <c r="I15" s="22">
        <v>-250684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-9647407</v>
      </c>
      <c r="D17" s="27">
        <f t="shared" ref="D17:L17" si="0">SUM(D6:D16)</f>
        <v>-118956041</v>
      </c>
      <c r="E17" s="28">
        <f t="shared" si="0"/>
        <v>320701030</v>
      </c>
      <c r="F17" s="29">
        <f t="shared" si="0"/>
        <v>-1497839</v>
      </c>
      <c r="G17" s="27">
        <f t="shared" si="0"/>
        <v>-24996339</v>
      </c>
      <c r="H17" s="30">
        <f t="shared" si="0"/>
        <v>-24996339</v>
      </c>
      <c r="I17" s="29">
        <f t="shared" si="0"/>
        <v>125176710</v>
      </c>
      <c r="J17" s="31">
        <f t="shared" si="0"/>
        <v>32939577</v>
      </c>
      <c r="K17" s="27">
        <f t="shared" si="0"/>
        <v>33365234</v>
      </c>
      <c r="L17" s="28">
        <f t="shared" si="0"/>
        <v>35617857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503235</v>
      </c>
      <c r="G21" s="39">
        <v>503235</v>
      </c>
      <c r="H21" s="40">
        <v>503235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-22821410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-94534290</v>
      </c>
      <c r="F26" s="21">
        <v>-99666031</v>
      </c>
      <c r="G26" s="19">
        <v>-97186407</v>
      </c>
      <c r="H26" s="20">
        <v>-97186407</v>
      </c>
      <c r="I26" s="22">
        <v>-76624705</v>
      </c>
      <c r="J26" s="23">
        <v>-68932896</v>
      </c>
      <c r="K26" s="19">
        <v>-71942149</v>
      </c>
      <c r="L26" s="20">
        <v>-75145728</v>
      </c>
    </row>
    <row r="27" spans="1:12" ht="13.5" x14ac:dyDescent="0.25">
      <c r="A27" s="25" t="s">
        <v>40</v>
      </c>
      <c r="B27" s="26" t="s">
        <v>19</v>
      </c>
      <c r="C27" s="27">
        <f>SUM(C21:C26)</f>
        <v>-22821410</v>
      </c>
      <c r="D27" s="27">
        <f t="shared" ref="D27:L27" si="1">SUM(D21:D26)</f>
        <v>0</v>
      </c>
      <c r="E27" s="28">
        <f t="shared" si="1"/>
        <v>-94534290</v>
      </c>
      <c r="F27" s="29">
        <f t="shared" si="1"/>
        <v>-99162796</v>
      </c>
      <c r="G27" s="27">
        <f t="shared" si="1"/>
        <v>-96683172</v>
      </c>
      <c r="H27" s="28">
        <f t="shared" si="1"/>
        <v>-96683172</v>
      </c>
      <c r="I27" s="30">
        <f t="shared" si="1"/>
        <v>-76624705</v>
      </c>
      <c r="J27" s="31">
        <f t="shared" si="1"/>
        <v>-68932896</v>
      </c>
      <c r="K27" s="27">
        <f t="shared" si="1"/>
        <v>-71942149</v>
      </c>
      <c r="L27" s="28">
        <f t="shared" si="1"/>
        <v>-75145728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-5326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-5326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-32468817</v>
      </c>
      <c r="D38" s="33">
        <f t="shared" ref="D38:L38" si="3">+D17+D27+D36</f>
        <v>-118956041</v>
      </c>
      <c r="E38" s="34">
        <f t="shared" si="3"/>
        <v>226166740</v>
      </c>
      <c r="F38" s="35">
        <f t="shared" si="3"/>
        <v>-100660635</v>
      </c>
      <c r="G38" s="33">
        <f t="shared" si="3"/>
        <v>-121679511</v>
      </c>
      <c r="H38" s="34">
        <f t="shared" si="3"/>
        <v>-121679511</v>
      </c>
      <c r="I38" s="36">
        <f t="shared" si="3"/>
        <v>48546679</v>
      </c>
      <c r="J38" s="37">
        <f t="shared" si="3"/>
        <v>-35993319</v>
      </c>
      <c r="K38" s="33">
        <f t="shared" si="3"/>
        <v>-38576915</v>
      </c>
      <c r="L38" s="34">
        <f t="shared" si="3"/>
        <v>-39527871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222771453</v>
      </c>
      <c r="E39" s="34">
        <v>147434478</v>
      </c>
      <c r="F39" s="35">
        <v>147890151</v>
      </c>
      <c r="G39" s="33">
        <v>147890151</v>
      </c>
      <c r="H39" s="34">
        <v>147890151</v>
      </c>
      <c r="I39" s="36">
        <v>166549342</v>
      </c>
      <c r="J39" s="37">
        <v>144318067</v>
      </c>
      <c r="K39" s="33">
        <v>127916024</v>
      </c>
      <c r="L39" s="34">
        <v>109792395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-32468817</v>
      </c>
      <c r="D40" s="45">
        <f t="shared" si="4"/>
        <v>103815412</v>
      </c>
      <c r="E40" s="46">
        <f t="shared" si="4"/>
        <v>373601218</v>
      </c>
      <c r="F40" s="47">
        <f t="shared" si="4"/>
        <v>47229516</v>
      </c>
      <c r="G40" s="45">
        <f t="shared" si="4"/>
        <v>26210640</v>
      </c>
      <c r="H40" s="46">
        <f t="shared" si="4"/>
        <v>26210640</v>
      </c>
      <c r="I40" s="48">
        <v>360996897</v>
      </c>
      <c r="J40" s="49">
        <f>+J38+J39</f>
        <v>108324748</v>
      </c>
      <c r="K40" s="45">
        <f>+K38+K39</f>
        <v>89339109</v>
      </c>
      <c r="L40" s="46">
        <f>+L38+L39</f>
        <v>70264524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16568373</v>
      </c>
      <c r="G6" s="19">
        <v>18074589</v>
      </c>
      <c r="H6" s="20">
        <v>18074589</v>
      </c>
      <c r="I6" s="22">
        <v>0</v>
      </c>
      <c r="J6" s="23">
        <v>17878631</v>
      </c>
      <c r="K6" s="19">
        <v>18665291</v>
      </c>
      <c r="L6" s="20">
        <v>19505229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107537089</v>
      </c>
      <c r="G7" s="19">
        <v>104619899</v>
      </c>
      <c r="H7" s="20">
        <v>104619899</v>
      </c>
      <c r="I7" s="22">
        <v>0</v>
      </c>
      <c r="J7" s="23">
        <v>113748282</v>
      </c>
      <c r="K7" s="19">
        <v>122734216</v>
      </c>
      <c r="L7" s="20">
        <v>127967376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3451313</v>
      </c>
      <c r="G8" s="19">
        <v>3451313</v>
      </c>
      <c r="H8" s="20">
        <v>3451313</v>
      </c>
      <c r="I8" s="22">
        <v>0</v>
      </c>
      <c r="J8" s="23">
        <v>2671533</v>
      </c>
      <c r="K8" s="19">
        <v>2789079</v>
      </c>
      <c r="L8" s="20">
        <v>2914588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61054000</v>
      </c>
      <c r="G9" s="19">
        <v>61054000</v>
      </c>
      <c r="H9" s="20">
        <v>61054000</v>
      </c>
      <c r="I9" s="22">
        <v>0</v>
      </c>
      <c r="J9" s="23">
        <v>65473000</v>
      </c>
      <c r="K9" s="19">
        <v>68433000</v>
      </c>
      <c r="L9" s="20">
        <v>72147000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15394000</v>
      </c>
      <c r="G10" s="19">
        <v>30782004</v>
      </c>
      <c r="H10" s="20">
        <v>30782004</v>
      </c>
      <c r="I10" s="22">
        <v>0</v>
      </c>
      <c r="J10" s="23">
        <v>16300000</v>
      </c>
      <c r="K10" s="19">
        <v>26842000</v>
      </c>
      <c r="L10" s="20">
        <v>27867000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50399</v>
      </c>
      <c r="H11" s="20">
        <v>50399</v>
      </c>
      <c r="I11" s="22">
        <v>0</v>
      </c>
      <c r="J11" s="23">
        <v>26409</v>
      </c>
      <c r="K11" s="19">
        <v>27571</v>
      </c>
      <c r="L11" s="20">
        <v>28811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-1235082</v>
      </c>
      <c r="D14" s="19">
        <v>486564</v>
      </c>
      <c r="E14" s="20">
        <v>367625</v>
      </c>
      <c r="F14" s="21">
        <v>-181196193</v>
      </c>
      <c r="G14" s="19">
        <v>-181170805</v>
      </c>
      <c r="H14" s="20">
        <v>-181170805</v>
      </c>
      <c r="I14" s="22">
        <v>816000</v>
      </c>
      <c r="J14" s="23">
        <v>-195748566</v>
      </c>
      <c r="K14" s="19">
        <v>-214917106</v>
      </c>
      <c r="L14" s="20">
        <v>-225005378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-2096657</v>
      </c>
      <c r="G15" s="19">
        <v>-2096657</v>
      </c>
      <c r="H15" s="20">
        <v>-2096657</v>
      </c>
      <c r="I15" s="22">
        <v>0</v>
      </c>
      <c r="J15" s="23">
        <v>-2096657</v>
      </c>
      <c r="K15" s="19">
        <v>-2188910</v>
      </c>
      <c r="L15" s="20">
        <v>-2287411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-500000</v>
      </c>
      <c r="G16" s="19">
        <v>-500000</v>
      </c>
      <c r="H16" s="20">
        <v>-500000</v>
      </c>
      <c r="I16" s="22">
        <v>0</v>
      </c>
      <c r="J16" s="23">
        <v>-1000000</v>
      </c>
      <c r="K16" s="19">
        <v>-1044000</v>
      </c>
      <c r="L16" s="20">
        <v>-1090980</v>
      </c>
    </row>
    <row r="17" spans="1:12" ht="13.5" x14ac:dyDescent="0.25">
      <c r="A17" s="25" t="s">
        <v>33</v>
      </c>
      <c r="B17" s="26" t="s">
        <v>19</v>
      </c>
      <c r="C17" s="27">
        <f>SUM(C6:C16)</f>
        <v>-1235082</v>
      </c>
      <c r="D17" s="27">
        <f t="shared" ref="D17:L17" si="0">SUM(D6:D16)</f>
        <v>486564</v>
      </c>
      <c r="E17" s="28">
        <f t="shared" si="0"/>
        <v>367625</v>
      </c>
      <c r="F17" s="29">
        <f t="shared" si="0"/>
        <v>20211925</v>
      </c>
      <c r="G17" s="27">
        <f t="shared" si="0"/>
        <v>34264742</v>
      </c>
      <c r="H17" s="30">
        <f t="shared" si="0"/>
        <v>34264742</v>
      </c>
      <c r="I17" s="29">
        <f t="shared" si="0"/>
        <v>816000</v>
      </c>
      <c r="J17" s="31">
        <f t="shared" si="0"/>
        <v>17252632</v>
      </c>
      <c r="K17" s="27">
        <f t="shared" si="0"/>
        <v>21341141</v>
      </c>
      <c r="L17" s="28">
        <f t="shared" si="0"/>
        <v>22046235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10629846</v>
      </c>
      <c r="D23" s="19">
        <v>-10660347</v>
      </c>
      <c r="E23" s="20">
        <v>0</v>
      </c>
      <c r="F23" s="38">
        <v>-12635916</v>
      </c>
      <c r="G23" s="39">
        <v>0</v>
      </c>
      <c r="H23" s="40">
        <v>0</v>
      </c>
      <c r="I23" s="22">
        <v>0</v>
      </c>
      <c r="J23" s="41">
        <v>-16422927</v>
      </c>
      <c r="K23" s="39">
        <v>-1220470</v>
      </c>
      <c r="L23" s="40">
        <v>-1332291</v>
      </c>
    </row>
    <row r="24" spans="1:12" ht="13.5" x14ac:dyDescent="0.25">
      <c r="A24" s="24" t="s">
        <v>38</v>
      </c>
      <c r="B24" s="18" t="s">
        <v>19</v>
      </c>
      <c r="C24" s="19">
        <v>-430261</v>
      </c>
      <c r="D24" s="19">
        <v>123553</v>
      </c>
      <c r="E24" s="20">
        <v>0</v>
      </c>
      <c r="F24" s="21">
        <v>-46445</v>
      </c>
      <c r="G24" s="19">
        <v>0</v>
      </c>
      <c r="H24" s="20">
        <v>0</v>
      </c>
      <c r="I24" s="22">
        <v>0</v>
      </c>
      <c r="J24" s="23">
        <v>0</v>
      </c>
      <c r="K24" s="19">
        <v>-1951</v>
      </c>
      <c r="L24" s="20">
        <v>-2129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-14624300</v>
      </c>
      <c r="G26" s="19">
        <v>-30012304</v>
      </c>
      <c r="H26" s="20">
        <v>-30012304</v>
      </c>
      <c r="I26" s="22">
        <v>0</v>
      </c>
      <c r="J26" s="23">
        <v>-15485000</v>
      </c>
      <c r="K26" s="19">
        <v>-25999900</v>
      </c>
      <c r="L26" s="20">
        <v>-26996100</v>
      </c>
    </row>
    <row r="27" spans="1:12" ht="13.5" x14ac:dyDescent="0.25">
      <c r="A27" s="25" t="s">
        <v>40</v>
      </c>
      <c r="B27" s="26" t="s">
        <v>19</v>
      </c>
      <c r="C27" s="27">
        <f>SUM(C21:C26)</f>
        <v>10199585</v>
      </c>
      <c r="D27" s="27">
        <f t="shared" ref="D27:L27" si="1">SUM(D21:D26)</f>
        <v>-10536794</v>
      </c>
      <c r="E27" s="28">
        <f t="shared" si="1"/>
        <v>0</v>
      </c>
      <c r="F27" s="29">
        <f t="shared" si="1"/>
        <v>-27306661</v>
      </c>
      <c r="G27" s="27">
        <f t="shared" si="1"/>
        <v>-30012304</v>
      </c>
      <c r="H27" s="28">
        <f t="shared" si="1"/>
        <v>-30012304</v>
      </c>
      <c r="I27" s="30">
        <f t="shared" si="1"/>
        <v>0</v>
      </c>
      <c r="J27" s="31">
        <f t="shared" si="1"/>
        <v>-31907927</v>
      </c>
      <c r="K27" s="27">
        <f t="shared" si="1"/>
        <v>-27222321</v>
      </c>
      <c r="L27" s="28">
        <f t="shared" si="1"/>
        <v>-28330520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-4000000</v>
      </c>
      <c r="G35" s="19">
        <v>-4000000</v>
      </c>
      <c r="H35" s="20">
        <v>-4000000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-4000000</v>
      </c>
      <c r="G36" s="27">
        <f t="shared" si="2"/>
        <v>-4000000</v>
      </c>
      <c r="H36" s="28">
        <f t="shared" si="2"/>
        <v>-4000000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8964503</v>
      </c>
      <c r="D38" s="33">
        <f t="shared" ref="D38:L38" si="3">+D17+D27+D36</f>
        <v>-10050230</v>
      </c>
      <c r="E38" s="34">
        <f t="shared" si="3"/>
        <v>367625</v>
      </c>
      <c r="F38" s="35">
        <f t="shared" si="3"/>
        <v>-11094736</v>
      </c>
      <c r="G38" s="33">
        <f t="shared" si="3"/>
        <v>252438</v>
      </c>
      <c r="H38" s="34">
        <f t="shared" si="3"/>
        <v>252438</v>
      </c>
      <c r="I38" s="36">
        <f t="shared" si="3"/>
        <v>816000</v>
      </c>
      <c r="J38" s="37">
        <f t="shared" si="3"/>
        <v>-14655295</v>
      </c>
      <c r="K38" s="33">
        <f t="shared" si="3"/>
        <v>-5881180</v>
      </c>
      <c r="L38" s="34">
        <f t="shared" si="3"/>
        <v>-6284285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-9228</v>
      </c>
      <c r="F39" s="35">
        <v>0</v>
      </c>
      <c r="G39" s="33">
        <v>0</v>
      </c>
      <c r="H39" s="34">
        <v>0</v>
      </c>
      <c r="I39" s="36">
        <v>0</v>
      </c>
      <c r="J39" s="37">
        <v>448847</v>
      </c>
      <c r="K39" s="33">
        <v>8621006</v>
      </c>
      <c r="L39" s="34">
        <v>23766905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8964503</v>
      </c>
      <c r="D40" s="45">
        <f t="shared" si="4"/>
        <v>-10050230</v>
      </c>
      <c r="E40" s="46">
        <f t="shared" si="4"/>
        <v>358397</v>
      </c>
      <c r="F40" s="47">
        <f t="shared" si="4"/>
        <v>-11094736</v>
      </c>
      <c r="G40" s="45">
        <f t="shared" si="4"/>
        <v>252438</v>
      </c>
      <c r="H40" s="46">
        <f t="shared" si="4"/>
        <v>252438</v>
      </c>
      <c r="I40" s="48">
        <v>816000</v>
      </c>
      <c r="J40" s="49">
        <f>+J38+J39</f>
        <v>-14206448</v>
      </c>
      <c r="K40" s="45">
        <f>+K38+K39</f>
        <v>2739826</v>
      </c>
      <c r="L40" s="46">
        <f>+L38+L39</f>
        <v>17482620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19844533</v>
      </c>
      <c r="G6" s="19">
        <v>0</v>
      </c>
      <c r="H6" s="20">
        <v>0</v>
      </c>
      <c r="I6" s="22">
        <v>0</v>
      </c>
      <c r="J6" s="23">
        <v>13596135</v>
      </c>
      <c r="K6" s="19">
        <v>8160289</v>
      </c>
      <c r="L6" s="20">
        <v>5648733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1601575</v>
      </c>
      <c r="G8" s="19">
        <v>6471351</v>
      </c>
      <c r="H8" s="20">
        <v>6471351</v>
      </c>
      <c r="I8" s="22">
        <v>0</v>
      </c>
      <c r="J8" s="23">
        <v>2123576</v>
      </c>
      <c r="K8" s="19">
        <v>2227631</v>
      </c>
      <c r="L8" s="20">
        <v>2333100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142244300</v>
      </c>
      <c r="G9" s="19">
        <v>140944099</v>
      </c>
      <c r="H9" s="20">
        <v>140944099</v>
      </c>
      <c r="I9" s="22">
        <v>0</v>
      </c>
      <c r="J9" s="23">
        <v>152208301</v>
      </c>
      <c r="K9" s="19">
        <v>156593851</v>
      </c>
      <c r="L9" s="20">
        <v>165185021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30025700</v>
      </c>
      <c r="G10" s="19">
        <v>48887700</v>
      </c>
      <c r="H10" s="20">
        <v>48887700</v>
      </c>
      <c r="I10" s="22">
        <v>0</v>
      </c>
      <c r="J10" s="23">
        <v>32229700</v>
      </c>
      <c r="K10" s="19">
        <v>33547350</v>
      </c>
      <c r="L10" s="20">
        <v>34946700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-210280</v>
      </c>
      <c r="D14" s="19">
        <v>1985560</v>
      </c>
      <c r="E14" s="20">
        <v>541803</v>
      </c>
      <c r="F14" s="21">
        <v>0</v>
      </c>
      <c r="G14" s="19">
        <v>85463947</v>
      </c>
      <c r="H14" s="20">
        <v>85463947</v>
      </c>
      <c r="I14" s="22">
        <v>3757065</v>
      </c>
      <c r="J14" s="23">
        <v>96528924</v>
      </c>
      <c r="K14" s="19">
        <v>64592622</v>
      </c>
      <c r="L14" s="20">
        <v>67504653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220000</v>
      </c>
      <c r="H15" s="20">
        <v>220000</v>
      </c>
      <c r="I15" s="22">
        <v>0</v>
      </c>
      <c r="J15" s="23">
        <v>275000</v>
      </c>
      <c r="K15" s="19">
        <v>287375</v>
      </c>
      <c r="L15" s="20">
        <v>300307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-210280</v>
      </c>
      <c r="D17" s="27">
        <f t="shared" ref="D17:L17" si="0">SUM(D6:D16)</f>
        <v>1985560</v>
      </c>
      <c r="E17" s="28">
        <f t="shared" si="0"/>
        <v>541803</v>
      </c>
      <c r="F17" s="29">
        <f t="shared" si="0"/>
        <v>193716108</v>
      </c>
      <c r="G17" s="27">
        <f t="shared" si="0"/>
        <v>281987097</v>
      </c>
      <c r="H17" s="30">
        <f t="shared" si="0"/>
        <v>281987097</v>
      </c>
      <c r="I17" s="29">
        <f t="shared" si="0"/>
        <v>3757065</v>
      </c>
      <c r="J17" s="31">
        <f t="shared" si="0"/>
        <v>296961636</v>
      </c>
      <c r="K17" s="27">
        <f t="shared" si="0"/>
        <v>265409118</v>
      </c>
      <c r="L17" s="28">
        <f t="shared" si="0"/>
        <v>275918514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-33280052</v>
      </c>
      <c r="G26" s="19">
        <v>-32431130</v>
      </c>
      <c r="H26" s="20">
        <v>-32431130</v>
      </c>
      <c r="I26" s="22">
        <v>0</v>
      </c>
      <c r="J26" s="23">
        <v>-37029698</v>
      </c>
      <c r="K26" s="19">
        <v>-59711995</v>
      </c>
      <c r="L26" s="20">
        <v>-4050000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-33280052</v>
      </c>
      <c r="G27" s="27">
        <f t="shared" si="1"/>
        <v>-32431130</v>
      </c>
      <c r="H27" s="28">
        <f t="shared" si="1"/>
        <v>-32431130</v>
      </c>
      <c r="I27" s="30">
        <f t="shared" si="1"/>
        <v>0</v>
      </c>
      <c r="J27" s="31">
        <f t="shared" si="1"/>
        <v>-37029698</v>
      </c>
      <c r="K27" s="27">
        <f t="shared" si="1"/>
        <v>-59711995</v>
      </c>
      <c r="L27" s="28">
        <f t="shared" si="1"/>
        <v>-4050000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13170</v>
      </c>
      <c r="D33" s="19">
        <v>-5665</v>
      </c>
      <c r="E33" s="20">
        <v>-500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13170</v>
      </c>
      <c r="D36" s="27">
        <f t="shared" ref="D36:L36" si="2">SUM(D31:D35)</f>
        <v>-5665</v>
      </c>
      <c r="E36" s="28">
        <f t="shared" si="2"/>
        <v>-500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-197110</v>
      </c>
      <c r="D38" s="33">
        <f t="shared" ref="D38:L38" si="3">+D17+D27+D36</f>
        <v>1979895</v>
      </c>
      <c r="E38" s="34">
        <f t="shared" si="3"/>
        <v>541303</v>
      </c>
      <c r="F38" s="35">
        <f t="shared" si="3"/>
        <v>160436056</v>
      </c>
      <c r="G38" s="33">
        <f t="shared" si="3"/>
        <v>249555967</v>
      </c>
      <c r="H38" s="34">
        <f t="shared" si="3"/>
        <v>249555967</v>
      </c>
      <c r="I38" s="36">
        <f t="shared" si="3"/>
        <v>3757065</v>
      </c>
      <c r="J38" s="37">
        <f t="shared" si="3"/>
        <v>259931938</v>
      </c>
      <c r="K38" s="33">
        <f t="shared" si="3"/>
        <v>205697123</v>
      </c>
      <c r="L38" s="34">
        <f t="shared" si="3"/>
        <v>271868514</v>
      </c>
    </row>
    <row r="39" spans="1:12" ht="13.5" x14ac:dyDescent="0.25">
      <c r="A39" s="24" t="s">
        <v>48</v>
      </c>
      <c r="B39" s="18" t="s">
        <v>49</v>
      </c>
      <c r="C39" s="33">
        <v>-3331063</v>
      </c>
      <c r="D39" s="33">
        <v>-34950971</v>
      </c>
      <c r="E39" s="34">
        <v>-16549628</v>
      </c>
      <c r="F39" s="35">
        <v>20000000</v>
      </c>
      <c r="G39" s="33">
        <v>15262345</v>
      </c>
      <c r="H39" s="34">
        <v>15262345</v>
      </c>
      <c r="I39" s="36">
        <v>49965632</v>
      </c>
      <c r="J39" s="37">
        <v>8000000</v>
      </c>
      <c r="K39" s="33">
        <v>764873</v>
      </c>
      <c r="L39" s="34">
        <v>3797410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-3528173</v>
      </c>
      <c r="D40" s="45">
        <f t="shared" si="4"/>
        <v>-32971076</v>
      </c>
      <c r="E40" s="46">
        <f t="shared" si="4"/>
        <v>-16008325</v>
      </c>
      <c r="F40" s="47">
        <f t="shared" si="4"/>
        <v>180436056</v>
      </c>
      <c r="G40" s="45">
        <f t="shared" si="4"/>
        <v>264818312</v>
      </c>
      <c r="H40" s="46">
        <f t="shared" si="4"/>
        <v>264818312</v>
      </c>
      <c r="I40" s="48">
        <v>66327982</v>
      </c>
      <c r="J40" s="49">
        <f>+J38+J39</f>
        <v>267931938</v>
      </c>
      <c r="K40" s="45">
        <f>+K38+K39</f>
        <v>206461996</v>
      </c>
      <c r="L40" s="46">
        <f>+L38+L39</f>
        <v>275665924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1475990</v>
      </c>
      <c r="G8" s="19">
        <v>2351767</v>
      </c>
      <c r="H8" s="20">
        <v>2351767</v>
      </c>
      <c r="I8" s="22">
        <v>0</v>
      </c>
      <c r="J8" s="23">
        <v>1985754</v>
      </c>
      <c r="K8" s="19">
        <v>2073127</v>
      </c>
      <c r="L8" s="20">
        <v>2073127</v>
      </c>
    </row>
    <row r="9" spans="1:12" ht="13.5" x14ac:dyDescent="0.25">
      <c r="A9" s="24" t="s">
        <v>24</v>
      </c>
      <c r="B9" s="18" t="s">
        <v>25</v>
      </c>
      <c r="C9" s="19">
        <v>2305605113</v>
      </c>
      <c r="D9" s="19">
        <v>0</v>
      </c>
      <c r="E9" s="20">
        <v>0</v>
      </c>
      <c r="F9" s="21">
        <v>417943950</v>
      </c>
      <c r="G9" s="19">
        <v>418107200</v>
      </c>
      <c r="H9" s="20">
        <v>418107200</v>
      </c>
      <c r="I9" s="22">
        <v>283254598</v>
      </c>
      <c r="J9" s="23">
        <v>461839000</v>
      </c>
      <c r="K9" s="19">
        <v>491445000</v>
      </c>
      <c r="L9" s="20">
        <v>491445000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15701928</v>
      </c>
      <c r="E10" s="20">
        <v>27677580</v>
      </c>
      <c r="F10" s="21">
        <v>664436050</v>
      </c>
      <c r="G10" s="19">
        <v>664109550</v>
      </c>
      <c r="H10" s="20">
        <v>664109550</v>
      </c>
      <c r="I10" s="22">
        <v>261775755</v>
      </c>
      <c r="J10" s="23">
        <v>640941000</v>
      </c>
      <c r="K10" s="19">
        <v>745418000</v>
      </c>
      <c r="L10" s="20">
        <v>745418000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4612238</v>
      </c>
      <c r="H11" s="20">
        <v>4612238</v>
      </c>
      <c r="I11" s="22">
        <v>0</v>
      </c>
      <c r="J11" s="23">
        <v>6918357</v>
      </c>
      <c r="K11" s="19">
        <v>7222765</v>
      </c>
      <c r="L11" s="20">
        <v>7222765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62003</v>
      </c>
      <c r="F14" s="21">
        <v>-336578100</v>
      </c>
      <c r="G14" s="19">
        <v>-559034296</v>
      </c>
      <c r="H14" s="20">
        <v>-559034296</v>
      </c>
      <c r="I14" s="22">
        <v>140376</v>
      </c>
      <c r="J14" s="23">
        <v>-425843718</v>
      </c>
      <c r="K14" s="19">
        <v>-444437394</v>
      </c>
      <c r="L14" s="20">
        <v>-444437394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-7273000</v>
      </c>
      <c r="G15" s="19">
        <v>-7273000</v>
      </c>
      <c r="H15" s="20">
        <v>-7273000</v>
      </c>
      <c r="I15" s="22">
        <v>0</v>
      </c>
      <c r="J15" s="23">
        <v>-7904803</v>
      </c>
      <c r="K15" s="19">
        <v>-8252614</v>
      </c>
      <c r="L15" s="20">
        <v>-8252614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2305605113</v>
      </c>
      <c r="D17" s="27">
        <f t="shared" ref="D17:L17" si="0">SUM(D6:D16)</f>
        <v>15701928</v>
      </c>
      <c r="E17" s="28">
        <f t="shared" si="0"/>
        <v>27739583</v>
      </c>
      <c r="F17" s="29">
        <f t="shared" si="0"/>
        <v>740004890</v>
      </c>
      <c r="G17" s="27">
        <f t="shared" si="0"/>
        <v>522873459</v>
      </c>
      <c r="H17" s="30">
        <f t="shared" si="0"/>
        <v>522873459</v>
      </c>
      <c r="I17" s="29">
        <f t="shared" si="0"/>
        <v>545170729</v>
      </c>
      <c r="J17" s="31">
        <f t="shared" si="0"/>
        <v>677935590</v>
      </c>
      <c r="K17" s="27">
        <f t="shared" si="0"/>
        <v>793468884</v>
      </c>
      <c r="L17" s="28">
        <f t="shared" si="0"/>
        <v>793468884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24339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-2491897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-667558051</v>
      </c>
      <c r="G26" s="19">
        <v>-740104976</v>
      </c>
      <c r="H26" s="20">
        <v>-740104976</v>
      </c>
      <c r="I26" s="22">
        <v>0</v>
      </c>
      <c r="J26" s="23">
        <v>-642842939</v>
      </c>
      <c r="K26" s="19">
        <v>-743250250</v>
      </c>
      <c r="L26" s="20">
        <v>-743250250</v>
      </c>
    </row>
    <row r="27" spans="1:12" ht="13.5" x14ac:dyDescent="0.25">
      <c r="A27" s="25" t="s">
        <v>40</v>
      </c>
      <c r="B27" s="26" t="s">
        <v>19</v>
      </c>
      <c r="C27" s="27">
        <f>SUM(C21:C26)</f>
        <v>-2467558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-667558051</v>
      </c>
      <c r="G27" s="27">
        <f t="shared" si="1"/>
        <v>-740104976</v>
      </c>
      <c r="H27" s="28">
        <f t="shared" si="1"/>
        <v>-740104976</v>
      </c>
      <c r="I27" s="30">
        <f t="shared" si="1"/>
        <v>0</v>
      </c>
      <c r="J27" s="31">
        <f t="shared" si="1"/>
        <v>-642842939</v>
      </c>
      <c r="K27" s="27">
        <f t="shared" si="1"/>
        <v>-743250250</v>
      </c>
      <c r="L27" s="28">
        <f t="shared" si="1"/>
        <v>-743250250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-10800000</v>
      </c>
      <c r="G35" s="19">
        <v>-10800000</v>
      </c>
      <c r="H35" s="20">
        <v>-10800000</v>
      </c>
      <c r="I35" s="22">
        <v>0</v>
      </c>
      <c r="J35" s="23">
        <v>-10800000</v>
      </c>
      <c r="K35" s="19">
        <v>-11275200</v>
      </c>
      <c r="L35" s="20">
        <v>-11782584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-10800000</v>
      </c>
      <c r="G36" s="27">
        <f t="shared" si="2"/>
        <v>-10800000</v>
      </c>
      <c r="H36" s="28">
        <f t="shared" si="2"/>
        <v>-10800000</v>
      </c>
      <c r="I36" s="30">
        <f t="shared" si="2"/>
        <v>0</v>
      </c>
      <c r="J36" s="31">
        <f t="shared" si="2"/>
        <v>-10800000</v>
      </c>
      <c r="K36" s="27">
        <f t="shared" si="2"/>
        <v>-11275200</v>
      </c>
      <c r="L36" s="28">
        <f t="shared" si="2"/>
        <v>-11782584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2303137555</v>
      </c>
      <c r="D38" s="33">
        <f t="shared" ref="D38:L38" si="3">+D17+D27+D36</f>
        <v>15701928</v>
      </c>
      <c r="E38" s="34">
        <f t="shared" si="3"/>
        <v>27739583</v>
      </c>
      <c r="F38" s="35">
        <f t="shared" si="3"/>
        <v>61646839</v>
      </c>
      <c r="G38" s="33">
        <f t="shared" si="3"/>
        <v>-228031517</v>
      </c>
      <c r="H38" s="34">
        <f t="shared" si="3"/>
        <v>-228031517</v>
      </c>
      <c r="I38" s="36">
        <f t="shared" si="3"/>
        <v>545170729</v>
      </c>
      <c r="J38" s="37">
        <f t="shared" si="3"/>
        <v>24292651</v>
      </c>
      <c r="K38" s="33">
        <f t="shared" si="3"/>
        <v>38943434</v>
      </c>
      <c r="L38" s="34">
        <f t="shared" si="3"/>
        <v>38436050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33195176</v>
      </c>
      <c r="E39" s="34">
        <v>28695176</v>
      </c>
      <c r="F39" s="35">
        <v>12343333</v>
      </c>
      <c r="G39" s="33">
        <v>12343333</v>
      </c>
      <c r="H39" s="34">
        <v>12343333</v>
      </c>
      <c r="I39" s="36">
        <v>110076783</v>
      </c>
      <c r="J39" s="37">
        <v>110076783</v>
      </c>
      <c r="K39" s="33">
        <v>114920161</v>
      </c>
      <c r="L39" s="34">
        <v>114920161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2303137555</v>
      </c>
      <c r="D40" s="45">
        <f t="shared" si="4"/>
        <v>48897104</v>
      </c>
      <c r="E40" s="46">
        <f t="shared" si="4"/>
        <v>56434759</v>
      </c>
      <c r="F40" s="47">
        <f t="shared" si="4"/>
        <v>73990172</v>
      </c>
      <c r="G40" s="45">
        <f t="shared" si="4"/>
        <v>-215688184</v>
      </c>
      <c r="H40" s="46">
        <f t="shared" si="4"/>
        <v>-215688184</v>
      </c>
      <c r="I40" s="48">
        <v>765324295</v>
      </c>
      <c r="J40" s="49">
        <f>+J38+J39</f>
        <v>134369434</v>
      </c>
      <c r="K40" s="45">
        <f>+K38+K39</f>
        <v>153863595</v>
      </c>
      <c r="L40" s="46">
        <f>+L38+L39</f>
        <v>153356211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4546616700</v>
      </c>
      <c r="D6" s="19">
        <v>4158960261</v>
      </c>
      <c r="E6" s="20">
        <v>2626967525</v>
      </c>
      <c r="F6" s="21">
        <v>336662486</v>
      </c>
      <c r="G6" s="19">
        <v>336662486</v>
      </c>
      <c r="H6" s="20">
        <v>336662486</v>
      </c>
      <c r="I6" s="22">
        <v>421881802</v>
      </c>
      <c r="J6" s="23">
        <v>365288604</v>
      </c>
      <c r="K6" s="19">
        <v>384904988</v>
      </c>
      <c r="L6" s="20">
        <v>410415060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908957465</v>
      </c>
      <c r="F7" s="21">
        <v>1450674210</v>
      </c>
      <c r="G7" s="19">
        <v>1484643212</v>
      </c>
      <c r="H7" s="20">
        <v>1484643212</v>
      </c>
      <c r="I7" s="22">
        <v>1351543180</v>
      </c>
      <c r="J7" s="23">
        <v>1685932248</v>
      </c>
      <c r="K7" s="19">
        <v>1914812892</v>
      </c>
      <c r="L7" s="20">
        <v>1937009083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1475637512</v>
      </c>
      <c r="F8" s="21">
        <v>470189304</v>
      </c>
      <c r="G8" s="19">
        <v>328232268</v>
      </c>
      <c r="H8" s="20">
        <v>328232268</v>
      </c>
      <c r="I8" s="22">
        <v>3389319783</v>
      </c>
      <c r="J8" s="23">
        <v>237037148</v>
      </c>
      <c r="K8" s="19">
        <v>8749120</v>
      </c>
      <c r="L8" s="20">
        <v>-86242143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490216000</v>
      </c>
      <c r="G9" s="19">
        <v>490216000</v>
      </c>
      <c r="H9" s="20">
        <v>490216000</v>
      </c>
      <c r="I9" s="22">
        <v>479886000</v>
      </c>
      <c r="J9" s="23">
        <v>561824350</v>
      </c>
      <c r="K9" s="19">
        <v>591893000</v>
      </c>
      <c r="L9" s="20">
        <v>639178000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172258000</v>
      </c>
      <c r="G10" s="19">
        <v>172258000</v>
      </c>
      <c r="H10" s="20">
        <v>172258000</v>
      </c>
      <c r="I10" s="22">
        <v>170551001</v>
      </c>
      <c r="J10" s="23">
        <v>169917650</v>
      </c>
      <c r="K10" s="19">
        <v>199640000</v>
      </c>
      <c r="L10" s="20">
        <v>199640000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750000</v>
      </c>
      <c r="G11" s="19">
        <v>-1355247</v>
      </c>
      <c r="H11" s="20">
        <v>-1355247</v>
      </c>
      <c r="I11" s="22">
        <v>17866</v>
      </c>
      <c r="J11" s="23">
        <v>108336690</v>
      </c>
      <c r="K11" s="19">
        <v>107708116</v>
      </c>
      <c r="L11" s="20">
        <v>112016441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-1173415211</v>
      </c>
      <c r="D14" s="19">
        <v>-2452041171</v>
      </c>
      <c r="E14" s="20">
        <v>-3145760145</v>
      </c>
      <c r="F14" s="21">
        <v>-2272549963</v>
      </c>
      <c r="G14" s="19">
        <v>-2785619601</v>
      </c>
      <c r="H14" s="20">
        <v>-2785619601</v>
      </c>
      <c r="I14" s="22">
        <v>-4180950754</v>
      </c>
      <c r="J14" s="23">
        <v>-3068583014</v>
      </c>
      <c r="K14" s="19">
        <v>-2703315665</v>
      </c>
      <c r="L14" s="20">
        <v>-2703315665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3373201489</v>
      </c>
      <c r="D17" s="27">
        <f t="shared" ref="D17:L17" si="0">SUM(D6:D16)</f>
        <v>1706919090</v>
      </c>
      <c r="E17" s="28">
        <f t="shared" si="0"/>
        <v>1865802357</v>
      </c>
      <c r="F17" s="29">
        <f t="shared" si="0"/>
        <v>648200037</v>
      </c>
      <c r="G17" s="27">
        <f t="shared" si="0"/>
        <v>25037118</v>
      </c>
      <c r="H17" s="30">
        <f t="shared" si="0"/>
        <v>25037118</v>
      </c>
      <c r="I17" s="29">
        <f t="shared" si="0"/>
        <v>1632248878</v>
      </c>
      <c r="J17" s="31">
        <f t="shared" si="0"/>
        <v>59753676</v>
      </c>
      <c r="K17" s="27">
        <f t="shared" si="0"/>
        <v>504392451</v>
      </c>
      <c r="L17" s="28">
        <f t="shared" si="0"/>
        <v>508700776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-32755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-140342185</v>
      </c>
      <c r="F26" s="21">
        <v>-167630448</v>
      </c>
      <c r="G26" s="19">
        <v>-226087601</v>
      </c>
      <c r="H26" s="20">
        <v>-226087601</v>
      </c>
      <c r="I26" s="22">
        <v>-172737651</v>
      </c>
      <c r="J26" s="23">
        <v>-217037651</v>
      </c>
      <c r="K26" s="19">
        <v>-193138701</v>
      </c>
      <c r="L26" s="20">
        <v>-180239201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-140342185</v>
      </c>
      <c r="F27" s="29">
        <f t="shared" si="1"/>
        <v>-167663203</v>
      </c>
      <c r="G27" s="27">
        <f t="shared" si="1"/>
        <v>-226087601</v>
      </c>
      <c r="H27" s="28">
        <f t="shared" si="1"/>
        <v>-226087601</v>
      </c>
      <c r="I27" s="30">
        <f t="shared" si="1"/>
        <v>-172737651</v>
      </c>
      <c r="J27" s="31">
        <f t="shared" si="1"/>
        <v>-217037651</v>
      </c>
      <c r="K27" s="27">
        <f t="shared" si="1"/>
        <v>-193138701</v>
      </c>
      <c r="L27" s="28">
        <f t="shared" si="1"/>
        <v>-180239201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1000000</v>
      </c>
      <c r="G33" s="39">
        <v>1000000</v>
      </c>
      <c r="H33" s="40">
        <v>1000000</v>
      </c>
      <c r="I33" s="42">
        <v>0</v>
      </c>
      <c r="J33" s="23">
        <v>1500000</v>
      </c>
      <c r="K33" s="19">
        <v>1500000</v>
      </c>
      <c r="L33" s="20">
        <v>1500000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-2838624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-2838624</v>
      </c>
      <c r="E36" s="28">
        <f t="shared" si="2"/>
        <v>0</v>
      </c>
      <c r="F36" s="29">
        <f t="shared" si="2"/>
        <v>1000000</v>
      </c>
      <c r="G36" s="27">
        <f t="shared" si="2"/>
        <v>1000000</v>
      </c>
      <c r="H36" s="28">
        <f t="shared" si="2"/>
        <v>1000000</v>
      </c>
      <c r="I36" s="30">
        <f t="shared" si="2"/>
        <v>0</v>
      </c>
      <c r="J36" s="31">
        <f t="shared" si="2"/>
        <v>1500000</v>
      </c>
      <c r="K36" s="27">
        <f t="shared" si="2"/>
        <v>1500000</v>
      </c>
      <c r="L36" s="28">
        <f t="shared" si="2"/>
        <v>1500000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3373201489</v>
      </c>
      <c r="D38" s="33">
        <f t="shared" ref="D38:L38" si="3">+D17+D27+D36</f>
        <v>1704080466</v>
      </c>
      <c r="E38" s="34">
        <f t="shared" si="3"/>
        <v>1725460172</v>
      </c>
      <c r="F38" s="35">
        <f t="shared" si="3"/>
        <v>481536834</v>
      </c>
      <c r="G38" s="33">
        <f t="shared" si="3"/>
        <v>-200050483</v>
      </c>
      <c r="H38" s="34">
        <f t="shared" si="3"/>
        <v>-200050483</v>
      </c>
      <c r="I38" s="36">
        <f t="shared" si="3"/>
        <v>1459511227</v>
      </c>
      <c r="J38" s="37">
        <f t="shared" si="3"/>
        <v>-155783975</v>
      </c>
      <c r="K38" s="33">
        <f t="shared" si="3"/>
        <v>312753750</v>
      </c>
      <c r="L38" s="34">
        <f t="shared" si="3"/>
        <v>329961575</v>
      </c>
    </row>
    <row r="39" spans="1:12" ht="13.5" x14ac:dyDescent="0.25">
      <c r="A39" s="24" t="s">
        <v>48</v>
      </c>
      <c r="B39" s="18" t="s">
        <v>49</v>
      </c>
      <c r="C39" s="33">
        <v>148317</v>
      </c>
      <c r="D39" s="33">
        <v>322226433</v>
      </c>
      <c r="E39" s="34">
        <v>301423278</v>
      </c>
      <c r="F39" s="35">
        <v>281423278</v>
      </c>
      <c r="G39" s="33">
        <v>281423278</v>
      </c>
      <c r="H39" s="34">
        <v>281423278</v>
      </c>
      <c r="I39" s="36">
        <v>256081530</v>
      </c>
      <c r="J39" s="37">
        <v>310855475</v>
      </c>
      <c r="K39" s="33">
        <v>290855475</v>
      </c>
      <c r="L39" s="34">
        <v>260855475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3373349806</v>
      </c>
      <c r="D40" s="45">
        <f t="shared" si="4"/>
        <v>2026306899</v>
      </c>
      <c r="E40" s="46">
        <f t="shared" si="4"/>
        <v>2026883450</v>
      </c>
      <c r="F40" s="47">
        <f t="shared" si="4"/>
        <v>762960112</v>
      </c>
      <c r="G40" s="45">
        <f t="shared" si="4"/>
        <v>81372795</v>
      </c>
      <c r="H40" s="46">
        <f t="shared" si="4"/>
        <v>81372795</v>
      </c>
      <c r="I40" s="48">
        <v>1965316385</v>
      </c>
      <c r="J40" s="49">
        <f>+J38+J39</f>
        <v>155071500</v>
      </c>
      <c r="K40" s="45">
        <f>+K38+K39</f>
        <v>603609225</v>
      </c>
      <c r="L40" s="46">
        <f>+L38+L39</f>
        <v>590817050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2119160</v>
      </c>
      <c r="F6" s="21">
        <v>0</v>
      </c>
      <c r="G6" s="19">
        <v>0</v>
      </c>
      <c r="H6" s="20">
        <v>0</v>
      </c>
      <c r="I6" s="22">
        <v>29130080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13923514</v>
      </c>
      <c r="F7" s="21">
        <v>0</v>
      </c>
      <c r="G7" s="19">
        <v>0</v>
      </c>
      <c r="H7" s="20">
        <v>0</v>
      </c>
      <c r="I7" s="22">
        <v>909795245</v>
      </c>
      <c r="J7" s="23">
        <v>114255000</v>
      </c>
      <c r="K7" s="19">
        <v>125008224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376596634</v>
      </c>
      <c r="F8" s="21">
        <v>-16139000</v>
      </c>
      <c r="G8" s="19">
        <v>-16139000</v>
      </c>
      <c r="H8" s="20">
        <v>-16139000</v>
      </c>
      <c r="I8" s="22">
        <v>-386389527</v>
      </c>
      <c r="J8" s="23">
        <v>413884280</v>
      </c>
      <c r="K8" s="19">
        <v>-93740830</v>
      </c>
      <c r="L8" s="20">
        <v>-82873766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-10000000</v>
      </c>
      <c r="F9" s="21">
        <v>0</v>
      </c>
      <c r="G9" s="19">
        <v>0</v>
      </c>
      <c r="H9" s="20">
        <v>0</v>
      </c>
      <c r="I9" s="22">
        <v>4486000</v>
      </c>
      <c r="J9" s="23">
        <v>200350000</v>
      </c>
      <c r="K9" s="19">
        <v>218454563</v>
      </c>
      <c r="L9" s="20">
        <v>182817000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-289010</v>
      </c>
      <c r="F10" s="21">
        <v>0</v>
      </c>
      <c r="G10" s="19">
        <v>0</v>
      </c>
      <c r="H10" s="20">
        <v>0</v>
      </c>
      <c r="I10" s="22">
        <v>18470443</v>
      </c>
      <c r="J10" s="23">
        <v>31173000</v>
      </c>
      <c r="K10" s="19">
        <v>31283398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-47563000</v>
      </c>
      <c r="G11" s="19">
        <v>-47563000</v>
      </c>
      <c r="H11" s="20">
        <v>-47563000</v>
      </c>
      <c r="I11" s="22">
        <v>0</v>
      </c>
      <c r="J11" s="23">
        <v>49751000</v>
      </c>
      <c r="K11" s="19">
        <v>54433365</v>
      </c>
      <c r="L11" s="20">
        <v>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2188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-87050819</v>
      </c>
      <c r="F14" s="21">
        <v>-281163410</v>
      </c>
      <c r="G14" s="19">
        <v>-281163410</v>
      </c>
      <c r="H14" s="20">
        <v>-281163410</v>
      </c>
      <c r="I14" s="22">
        <v>-226454512</v>
      </c>
      <c r="J14" s="23">
        <v>-1037606071</v>
      </c>
      <c r="K14" s="19">
        <v>-636047577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295299479</v>
      </c>
      <c r="F17" s="29">
        <f t="shared" si="0"/>
        <v>-344865410</v>
      </c>
      <c r="G17" s="27">
        <f t="shared" si="0"/>
        <v>-344865410</v>
      </c>
      <c r="H17" s="30">
        <f t="shared" si="0"/>
        <v>-344865410</v>
      </c>
      <c r="I17" s="29">
        <f t="shared" si="0"/>
        <v>349037729</v>
      </c>
      <c r="J17" s="31">
        <f t="shared" si="0"/>
        <v>-228192791</v>
      </c>
      <c r="K17" s="27">
        <f t="shared" si="0"/>
        <v>-300606669</v>
      </c>
      <c r="L17" s="28">
        <f t="shared" si="0"/>
        <v>99943236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1104824</v>
      </c>
      <c r="F26" s="21">
        <v>-70782000</v>
      </c>
      <c r="G26" s="19">
        <v>-70782000</v>
      </c>
      <c r="H26" s="20">
        <v>-70782000</v>
      </c>
      <c r="I26" s="22">
        <v>-57707484</v>
      </c>
      <c r="J26" s="23">
        <v>-51022168</v>
      </c>
      <c r="K26" s="19">
        <v>-139328750</v>
      </c>
      <c r="L26" s="20">
        <v>-48611150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1104824</v>
      </c>
      <c r="F27" s="29">
        <f t="shared" si="1"/>
        <v>-70782000</v>
      </c>
      <c r="G27" s="27">
        <f t="shared" si="1"/>
        <v>-70782000</v>
      </c>
      <c r="H27" s="28">
        <f t="shared" si="1"/>
        <v>-70782000</v>
      </c>
      <c r="I27" s="30">
        <f t="shared" si="1"/>
        <v>-57707484</v>
      </c>
      <c r="J27" s="31">
        <f t="shared" si="1"/>
        <v>-51022168</v>
      </c>
      <c r="K27" s="27">
        <f t="shared" si="1"/>
        <v>-139328750</v>
      </c>
      <c r="L27" s="28">
        <f t="shared" si="1"/>
        <v>-48611150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296404303</v>
      </c>
      <c r="F38" s="35">
        <f t="shared" si="3"/>
        <v>-415647410</v>
      </c>
      <c r="G38" s="33">
        <f t="shared" si="3"/>
        <v>-415647410</v>
      </c>
      <c r="H38" s="34">
        <f t="shared" si="3"/>
        <v>-415647410</v>
      </c>
      <c r="I38" s="36">
        <f t="shared" si="3"/>
        <v>291330245</v>
      </c>
      <c r="J38" s="37">
        <f t="shared" si="3"/>
        <v>-279214959</v>
      </c>
      <c r="K38" s="33">
        <f t="shared" si="3"/>
        <v>-439935419</v>
      </c>
      <c r="L38" s="34">
        <f t="shared" si="3"/>
        <v>51332086</v>
      </c>
    </row>
    <row r="39" spans="1:12" ht="13.5" x14ac:dyDescent="0.25">
      <c r="A39" s="24" t="s">
        <v>48</v>
      </c>
      <c r="B39" s="18" t="s">
        <v>49</v>
      </c>
      <c r="C39" s="33">
        <v>10920602</v>
      </c>
      <c r="D39" s="33">
        <v>16729580</v>
      </c>
      <c r="E39" s="34">
        <v>24534149</v>
      </c>
      <c r="F39" s="35">
        <v>-72557903</v>
      </c>
      <c r="G39" s="33">
        <v>-72557903</v>
      </c>
      <c r="H39" s="34">
        <v>-72557903</v>
      </c>
      <c r="I39" s="36">
        <v>56365733</v>
      </c>
      <c r="J39" s="37">
        <v>-72557903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10920602</v>
      </c>
      <c r="D40" s="45">
        <f t="shared" si="4"/>
        <v>16729580</v>
      </c>
      <c r="E40" s="46">
        <f t="shared" si="4"/>
        <v>320938452</v>
      </c>
      <c r="F40" s="47">
        <f t="shared" si="4"/>
        <v>-488205313</v>
      </c>
      <c r="G40" s="45">
        <f t="shared" si="4"/>
        <v>-488205313</v>
      </c>
      <c r="H40" s="46">
        <f t="shared" si="4"/>
        <v>-488205313</v>
      </c>
      <c r="I40" s="48">
        <v>369649921</v>
      </c>
      <c r="J40" s="49">
        <f>+J38+J39</f>
        <v>-351772862</v>
      </c>
      <c r="K40" s="45">
        <f>+K38+K39</f>
        <v>-439935419</v>
      </c>
      <c r="L40" s="46">
        <f>+L38+L39</f>
        <v>51332086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209291874</v>
      </c>
      <c r="G6" s="19">
        <v>0</v>
      </c>
      <c r="H6" s="20">
        <v>0</v>
      </c>
      <c r="I6" s="22">
        <v>0</v>
      </c>
      <c r="J6" s="23">
        <v>181687907</v>
      </c>
      <c r="K6" s="19">
        <v>192589182</v>
      </c>
      <c r="L6" s="20">
        <v>204144531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1093621310</v>
      </c>
      <c r="G7" s="19">
        <v>0</v>
      </c>
      <c r="H7" s="20">
        <v>0</v>
      </c>
      <c r="I7" s="22">
        <v>0</v>
      </c>
      <c r="J7" s="23">
        <v>1259931879</v>
      </c>
      <c r="K7" s="19">
        <v>1321123448</v>
      </c>
      <c r="L7" s="20">
        <v>1400384854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114579110</v>
      </c>
      <c r="G8" s="19">
        <v>0</v>
      </c>
      <c r="H8" s="20">
        <v>0</v>
      </c>
      <c r="I8" s="22">
        <v>0</v>
      </c>
      <c r="J8" s="23">
        <v>166763937</v>
      </c>
      <c r="K8" s="19">
        <v>171779448</v>
      </c>
      <c r="L8" s="20">
        <v>177447217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307242000</v>
      </c>
      <c r="G9" s="19">
        <v>0</v>
      </c>
      <c r="H9" s="20">
        <v>0</v>
      </c>
      <c r="I9" s="22">
        <v>0</v>
      </c>
      <c r="J9" s="23">
        <v>350801000</v>
      </c>
      <c r="K9" s="19">
        <v>381805000</v>
      </c>
      <c r="L9" s="20">
        <v>418873000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133968000</v>
      </c>
      <c r="G10" s="19">
        <v>0</v>
      </c>
      <c r="H10" s="20">
        <v>0</v>
      </c>
      <c r="I10" s="22">
        <v>0</v>
      </c>
      <c r="J10" s="23">
        <v>197122000</v>
      </c>
      <c r="K10" s="19">
        <v>148559000</v>
      </c>
      <c r="L10" s="20">
        <v>154727000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40003260</v>
      </c>
      <c r="K12" s="19">
        <v>45003260</v>
      </c>
      <c r="L12" s="20">
        <v>50003260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-1653549319</v>
      </c>
      <c r="G14" s="19">
        <v>-2827105135</v>
      </c>
      <c r="H14" s="20">
        <v>-2827105135</v>
      </c>
      <c r="I14" s="22">
        <v>-1921851228</v>
      </c>
      <c r="J14" s="23">
        <v>-1847701786</v>
      </c>
      <c r="K14" s="19">
        <v>-1964287667</v>
      </c>
      <c r="L14" s="20">
        <v>-2099111246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205152975</v>
      </c>
      <c r="G17" s="27">
        <f t="shared" si="0"/>
        <v>-2827105135</v>
      </c>
      <c r="H17" s="30">
        <f t="shared" si="0"/>
        <v>-2827105135</v>
      </c>
      <c r="I17" s="29">
        <f t="shared" si="0"/>
        <v>-1921851228</v>
      </c>
      <c r="J17" s="31">
        <f t="shared" si="0"/>
        <v>348608197</v>
      </c>
      <c r="K17" s="27">
        <f t="shared" si="0"/>
        <v>296571671</v>
      </c>
      <c r="L17" s="28">
        <f t="shared" si="0"/>
        <v>306468616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-31618</v>
      </c>
      <c r="D23" s="19">
        <v>-17589</v>
      </c>
      <c r="E23" s="20">
        <v>36488328</v>
      </c>
      <c r="F23" s="38">
        <v>-36488327</v>
      </c>
      <c r="G23" s="39">
        <v>-32020</v>
      </c>
      <c r="H23" s="40">
        <v>-32020</v>
      </c>
      <c r="I23" s="22">
        <v>36520347</v>
      </c>
      <c r="J23" s="41">
        <v>36520346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-5255946</v>
      </c>
      <c r="D24" s="19">
        <v>-5539988</v>
      </c>
      <c r="E24" s="20">
        <v>62602080</v>
      </c>
      <c r="F24" s="21">
        <v>-62602078</v>
      </c>
      <c r="G24" s="19">
        <v>-6060656</v>
      </c>
      <c r="H24" s="20">
        <v>-6060656</v>
      </c>
      <c r="I24" s="22">
        <v>137325468</v>
      </c>
      <c r="J24" s="23">
        <v>68662734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-213117118</v>
      </c>
      <c r="G26" s="19">
        <v>0</v>
      </c>
      <c r="H26" s="20">
        <v>0</v>
      </c>
      <c r="I26" s="22">
        <v>0</v>
      </c>
      <c r="J26" s="23">
        <v>-302062700</v>
      </c>
      <c r="K26" s="19">
        <v>-338003000</v>
      </c>
      <c r="L26" s="20">
        <v>-276191651</v>
      </c>
    </row>
    <row r="27" spans="1:12" ht="13.5" x14ac:dyDescent="0.25">
      <c r="A27" s="25" t="s">
        <v>40</v>
      </c>
      <c r="B27" s="26" t="s">
        <v>19</v>
      </c>
      <c r="C27" s="27">
        <f>SUM(C21:C26)</f>
        <v>-5287564</v>
      </c>
      <c r="D27" s="27">
        <f t="shared" ref="D27:L27" si="1">SUM(D21:D26)</f>
        <v>-5557577</v>
      </c>
      <c r="E27" s="28">
        <f t="shared" si="1"/>
        <v>99090408</v>
      </c>
      <c r="F27" s="29">
        <f t="shared" si="1"/>
        <v>-312207523</v>
      </c>
      <c r="G27" s="27">
        <f t="shared" si="1"/>
        <v>-6092676</v>
      </c>
      <c r="H27" s="28">
        <f t="shared" si="1"/>
        <v>-6092676</v>
      </c>
      <c r="I27" s="30">
        <f t="shared" si="1"/>
        <v>173845815</v>
      </c>
      <c r="J27" s="31">
        <f t="shared" si="1"/>
        <v>-196879620</v>
      </c>
      <c r="K27" s="27">
        <f t="shared" si="1"/>
        <v>-338003000</v>
      </c>
      <c r="L27" s="28">
        <f t="shared" si="1"/>
        <v>-276191651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-5287564</v>
      </c>
      <c r="D38" s="33">
        <f t="shared" ref="D38:L38" si="3">+D17+D27+D36</f>
        <v>-5557577</v>
      </c>
      <c r="E38" s="34">
        <f t="shared" si="3"/>
        <v>99090408</v>
      </c>
      <c r="F38" s="35">
        <f t="shared" si="3"/>
        <v>-107054548</v>
      </c>
      <c r="G38" s="33">
        <f t="shared" si="3"/>
        <v>-2833197811</v>
      </c>
      <c r="H38" s="34">
        <f t="shared" si="3"/>
        <v>-2833197811</v>
      </c>
      <c r="I38" s="36">
        <f t="shared" si="3"/>
        <v>-1748005413</v>
      </c>
      <c r="J38" s="37">
        <f t="shared" si="3"/>
        <v>151728577</v>
      </c>
      <c r="K38" s="33">
        <f t="shared" si="3"/>
        <v>-41431329</v>
      </c>
      <c r="L38" s="34">
        <f t="shared" si="3"/>
        <v>30276965</v>
      </c>
    </row>
    <row r="39" spans="1:12" ht="13.5" x14ac:dyDescent="0.25">
      <c r="A39" s="24" t="s">
        <v>48</v>
      </c>
      <c r="B39" s="18" t="s">
        <v>49</v>
      </c>
      <c r="C39" s="33">
        <v>236135868</v>
      </c>
      <c r="D39" s="33">
        <v>236089532</v>
      </c>
      <c r="E39" s="34">
        <v>138437672</v>
      </c>
      <c r="F39" s="35">
        <v>135323300</v>
      </c>
      <c r="G39" s="33">
        <v>202794239</v>
      </c>
      <c r="H39" s="34">
        <v>202794239</v>
      </c>
      <c r="I39" s="36">
        <v>326850757</v>
      </c>
      <c r="J39" s="37">
        <v>333715506</v>
      </c>
      <c r="K39" s="33">
        <v>378372703</v>
      </c>
      <c r="L39" s="34">
        <v>337048177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230848304</v>
      </c>
      <c r="D40" s="45">
        <f t="shared" si="4"/>
        <v>230531955</v>
      </c>
      <c r="E40" s="46">
        <f t="shared" si="4"/>
        <v>237528080</v>
      </c>
      <c r="F40" s="47">
        <f t="shared" si="4"/>
        <v>28268752</v>
      </c>
      <c r="G40" s="45">
        <f t="shared" si="4"/>
        <v>-2630403572</v>
      </c>
      <c r="H40" s="46">
        <f t="shared" si="4"/>
        <v>-2630403572</v>
      </c>
      <c r="I40" s="48">
        <v>-1421154656</v>
      </c>
      <c r="J40" s="49">
        <f>+J38+J39</f>
        <v>485444083</v>
      </c>
      <c r="K40" s="45">
        <f>+K38+K39</f>
        <v>336941374</v>
      </c>
      <c r="L40" s="46">
        <f>+L38+L39</f>
        <v>367325142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115983019</v>
      </c>
      <c r="F8" s="21">
        <v>172718000</v>
      </c>
      <c r="G8" s="19">
        <v>172726385</v>
      </c>
      <c r="H8" s="20">
        <v>172726385</v>
      </c>
      <c r="I8" s="22">
        <v>641494009</v>
      </c>
      <c r="J8" s="23">
        <v>176874000</v>
      </c>
      <c r="K8" s="19">
        <v>180766160</v>
      </c>
      <c r="L8" s="20">
        <v>184777227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516256</v>
      </c>
      <c r="F9" s="21">
        <v>33688000</v>
      </c>
      <c r="G9" s="19">
        <v>33762878</v>
      </c>
      <c r="H9" s="20">
        <v>33762878</v>
      </c>
      <c r="I9" s="22">
        <v>3122000</v>
      </c>
      <c r="J9" s="23">
        <v>36491000</v>
      </c>
      <c r="K9" s="19">
        <v>36079000</v>
      </c>
      <c r="L9" s="20">
        <v>38323980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2514000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5200000</v>
      </c>
      <c r="G11" s="19">
        <v>5200000</v>
      </c>
      <c r="H11" s="20">
        <v>5200000</v>
      </c>
      <c r="I11" s="22">
        <v>326998</v>
      </c>
      <c r="J11" s="23">
        <v>5700000</v>
      </c>
      <c r="K11" s="19">
        <v>5950800</v>
      </c>
      <c r="L11" s="20">
        <v>6218586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273508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-19364941</v>
      </c>
      <c r="F14" s="21">
        <v>-196776639</v>
      </c>
      <c r="G14" s="19">
        <v>-198033639</v>
      </c>
      <c r="H14" s="20">
        <v>-198033639</v>
      </c>
      <c r="I14" s="22">
        <v>-186409146</v>
      </c>
      <c r="J14" s="23">
        <v>-209616539</v>
      </c>
      <c r="K14" s="19">
        <v>-209092749</v>
      </c>
      <c r="L14" s="20">
        <v>-215935205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-8122000</v>
      </c>
      <c r="G16" s="19">
        <v>-6950000</v>
      </c>
      <c r="H16" s="20">
        <v>-6950000</v>
      </c>
      <c r="I16" s="22">
        <v>0</v>
      </c>
      <c r="J16" s="23">
        <v>-1200000</v>
      </c>
      <c r="K16" s="19">
        <v>-1708800</v>
      </c>
      <c r="L16" s="20">
        <v>-1718196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97407842</v>
      </c>
      <c r="F17" s="29">
        <f t="shared" si="0"/>
        <v>6707361</v>
      </c>
      <c r="G17" s="27">
        <f t="shared" si="0"/>
        <v>6705624</v>
      </c>
      <c r="H17" s="30">
        <f t="shared" si="0"/>
        <v>6705624</v>
      </c>
      <c r="I17" s="29">
        <f t="shared" si="0"/>
        <v>461047861</v>
      </c>
      <c r="J17" s="31">
        <f t="shared" si="0"/>
        <v>8248461</v>
      </c>
      <c r="K17" s="27">
        <f t="shared" si="0"/>
        <v>11994411</v>
      </c>
      <c r="L17" s="28">
        <f t="shared" si="0"/>
        <v>11666392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-120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205334</v>
      </c>
      <c r="F26" s="21">
        <v>-117305000</v>
      </c>
      <c r="G26" s="19">
        <v>-42050000</v>
      </c>
      <c r="H26" s="20">
        <v>-42050000</v>
      </c>
      <c r="I26" s="22">
        <v>-12651224</v>
      </c>
      <c r="J26" s="23">
        <v>-89156000</v>
      </c>
      <c r="K26" s="19">
        <v>-32059520</v>
      </c>
      <c r="L26" s="20">
        <v>-32413652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205334</v>
      </c>
      <c r="F27" s="29">
        <f t="shared" si="1"/>
        <v>-117305120</v>
      </c>
      <c r="G27" s="27">
        <f t="shared" si="1"/>
        <v>-42050000</v>
      </c>
      <c r="H27" s="28">
        <f t="shared" si="1"/>
        <v>-42050000</v>
      </c>
      <c r="I27" s="30">
        <f t="shared" si="1"/>
        <v>-12651224</v>
      </c>
      <c r="J27" s="31">
        <f t="shared" si="1"/>
        <v>-89156000</v>
      </c>
      <c r="K27" s="27">
        <f t="shared" si="1"/>
        <v>-32059520</v>
      </c>
      <c r="L27" s="28">
        <f t="shared" si="1"/>
        <v>-32413652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90000000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90000000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97613176</v>
      </c>
      <c r="F38" s="35">
        <f t="shared" si="3"/>
        <v>-20597759</v>
      </c>
      <c r="G38" s="33">
        <f t="shared" si="3"/>
        <v>-35344376</v>
      </c>
      <c r="H38" s="34">
        <f t="shared" si="3"/>
        <v>-35344376</v>
      </c>
      <c r="I38" s="36">
        <f t="shared" si="3"/>
        <v>448396637</v>
      </c>
      <c r="J38" s="37">
        <f t="shared" si="3"/>
        <v>-80907539</v>
      </c>
      <c r="K38" s="33">
        <f t="shared" si="3"/>
        <v>-20065109</v>
      </c>
      <c r="L38" s="34">
        <f t="shared" si="3"/>
        <v>-20747260</v>
      </c>
    </row>
    <row r="39" spans="1:12" ht="13.5" x14ac:dyDescent="0.25">
      <c r="A39" s="24" t="s">
        <v>48</v>
      </c>
      <c r="B39" s="18" t="s">
        <v>49</v>
      </c>
      <c r="C39" s="33">
        <v>9761418</v>
      </c>
      <c r="D39" s="33">
        <v>36030601</v>
      </c>
      <c r="E39" s="34">
        <v>73503490</v>
      </c>
      <c r="F39" s="35">
        <v>53073851</v>
      </c>
      <c r="G39" s="33">
        <v>63640567</v>
      </c>
      <c r="H39" s="34">
        <v>63640567</v>
      </c>
      <c r="I39" s="36">
        <v>98984943</v>
      </c>
      <c r="J39" s="37">
        <v>110336749</v>
      </c>
      <c r="K39" s="33">
        <v>11523703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9761418</v>
      </c>
      <c r="D40" s="45">
        <f t="shared" si="4"/>
        <v>36030601</v>
      </c>
      <c r="E40" s="46">
        <f t="shared" si="4"/>
        <v>171116666</v>
      </c>
      <c r="F40" s="47">
        <f t="shared" si="4"/>
        <v>32476092</v>
      </c>
      <c r="G40" s="45">
        <f t="shared" si="4"/>
        <v>28296191</v>
      </c>
      <c r="H40" s="46">
        <f t="shared" si="4"/>
        <v>28296191</v>
      </c>
      <c r="I40" s="48">
        <v>646366533</v>
      </c>
      <c r="J40" s="49">
        <f>+J38+J39</f>
        <v>29429210</v>
      </c>
      <c r="K40" s="45">
        <f>+K38+K39</f>
        <v>-8541406</v>
      </c>
      <c r="L40" s="46">
        <f>+L38+L39</f>
        <v>-20747260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9292448197</v>
      </c>
      <c r="F6" s="21">
        <v>10535296511</v>
      </c>
      <c r="G6" s="19">
        <v>10534992150</v>
      </c>
      <c r="H6" s="20">
        <v>10534992150</v>
      </c>
      <c r="I6" s="22">
        <v>13131428114</v>
      </c>
      <c r="J6" s="23">
        <v>11116304251</v>
      </c>
      <c r="K6" s="19">
        <v>11707834670</v>
      </c>
      <c r="L6" s="20">
        <v>12408435502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21265276090</v>
      </c>
      <c r="F7" s="21">
        <v>21618057001</v>
      </c>
      <c r="G7" s="19">
        <v>21588060240</v>
      </c>
      <c r="H7" s="20">
        <v>21588060240</v>
      </c>
      <c r="I7" s="22">
        <v>20510320997</v>
      </c>
      <c r="J7" s="23">
        <v>23922285915</v>
      </c>
      <c r="K7" s="19">
        <v>26716481966</v>
      </c>
      <c r="L7" s="20">
        <v>29687541754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3098221512</v>
      </c>
      <c r="F8" s="21">
        <v>4083382443</v>
      </c>
      <c r="G8" s="19">
        <v>4114037234</v>
      </c>
      <c r="H8" s="20">
        <v>4114037234</v>
      </c>
      <c r="I8" s="22">
        <v>5271877411</v>
      </c>
      <c r="J8" s="23">
        <v>4770344880</v>
      </c>
      <c r="K8" s="19">
        <v>4886293419</v>
      </c>
      <c r="L8" s="20">
        <v>5069178969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5446812291</v>
      </c>
      <c r="F9" s="21">
        <v>5650364224</v>
      </c>
      <c r="G9" s="19">
        <v>6071051413</v>
      </c>
      <c r="H9" s="20">
        <v>6071051413</v>
      </c>
      <c r="I9" s="22">
        <v>6380343817</v>
      </c>
      <c r="J9" s="23">
        <v>6293368420</v>
      </c>
      <c r="K9" s="19">
        <v>6485052528</v>
      </c>
      <c r="L9" s="20">
        <v>6718365677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1532550553</v>
      </c>
      <c r="F10" s="21">
        <v>3272825856</v>
      </c>
      <c r="G10" s="19">
        <v>1943969485</v>
      </c>
      <c r="H10" s="20">
        <v>1943969485</v>
      </c>
      <c r="I10" s="22">
        <v>574406078</v>
      </c>
      <c r="J10" s="23">
        <v>2271866987</v>
      </c>
      <c r="K10" s="19">
        <v>2643349554</v>
      </c>
      <c r="L10" s="20">
        <v>3551297314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5135581</v>
      </c>
      <c r="F11" s="21">
        <v>855343500</v>
      </c>
      <c r="G11" s="19">
        <v>0</v>
      </c>
      <c r="H11" s="20">
        <v>0</v>
      </c>
      <c r="I11" s="22">
        <v>242939338</v>
      </c>
      <c r="J11" s="23">
        <v>1119303427</v>
      </c>
      <c r="K11" s="19">
        <v>1120279791</v>
      </c>
      <c r="L11" s="20">
        <v>971265524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-207290</v>
      </c>
      <c r="F14" s="21">
        <v>39552070046</v>
      </c>
      <c r="G14" s="19">
        <v>-40737924733</v>
      </c>
      <c r="H14" s="20">
        <v>-40737924733</v>
      </c>
      <c r="I14" s="22">
        <v>-38081138054</v>
      </c>
      <c r="J14" s="23">
        <v>-44403653808</v>
      </c>
      <c r="K14" s="19">
        <v>-47720636172</v>
      </c>
      <c r="L14" s="20">
        <v>-51605935057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740582363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40640236934</v>
      </c>
      <c r="F17" s="29">
        <f t="shared" si="0"/>
        <v>86307921944</v>
      </c>
      <c r="G17" s="27">
        <f t="shared" si="0"/>
        <v>3514185789</v>
      </c>
      <c r="H17" s="30">
        <f t="shared" si="0"/>
        <v>3514185789</v>
      </c>
      <c r="I17" s="29">
        <f t="shared" si="0"/>
        <v>8030177701</v>
      </c>
      <c r="J17" s="31">
        <f t="shared" si="0"/>
        <v>5089820072</v>
      </c>
      <c r="K17" s="27">
        <f t="shared" si="0"/>
        <v>5838655756</v>
      </c>
      <c r="L17" s="28">
        <f t="shared" si="0"/>
        <v>6800149683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46939936</v>
      </c>
      <c r="F21" s="38">
        <v>51941500</v>
      </c>
      <c r="G21" s="39">
        <v>54741500</v>
      </c>
      <c r="H21" s="40">
        <v>54741500</v>
      </c>
      <c r="I21" s="22">
        <v>6994871</v>
      </c>
      <c r="J21" s="41">
        <v>54741500</v>
      </c>
      <c r="K21" s="39">
        <v>57150126</v>
      </c>
      <c r="L21" s="40">
        <v>59664731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-176089857</v>
      </c>
      <c r="D23" s="19">
        <v>202346366</v>
      </c>
      <c r="E23" s="20">
        <v>7887185</v>
      </c>
      <c r="F23" s="38">
        <v>-161553770</v>
      </c>
      <c r="G23" s="39">
        <v>-2559</v>
      </c>
      <c r="H23" s="40">
        <v>-2559</v>
      </c>
      <c r="I23" s="22">
        <v>0</v>
      </c>
      <c r="J23" s="41">
        <v>2217218</v>
      </c>
      <c r="K23" s="39">
        <v>2217219</v>
      </c>
      <c r="L23" s="40">
        <v>2138313</v>
      </c>
    </row>
    <row r="24" spans="1:12" ht="13.5" x14ac:dyDescent="0.25">
      <c r="A24" s="24" t="s">
        <v>38</v>
      </c>
      <c r="B24" s="18" t="s">
        <v>19</v>
      </c>
      <c r="C24" s="19">
        <v>-448850466</v>
      </c>
      <c r="D24" s="19">
        <v>-983995605</v>
      </c>
      <c r="E24" s="20">
        <v>-392334651</v>
      </c>
      <c r="F24" s="21">
        <v>111844837</v>
      </c>
      <c r="G24" s="19">
        <v>-616000</v>
      </c>
      <c r="H24" s="20">
        <v>-616000</v>
      </c>
      <c r="I24" s="22">
        <v>0</v>
      </c>
      <c r="J24" s="23">
        <v>135172992</v>
      </c>
      <c r="K24" s="19">
        <v>950249999</v>
      </c>
      <c r="L24" s="20">
        <v>1859336466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-8325970722</v>
      </c>
      <c r="G26" s="19">
        <v>-6108082428</v>
      </c>
      <c r="H26" s="20">
        <v>-6108082428</v>
      </c>
      <c r="I26" s="22">
        <v>-3898898491</v>
      </c>
      <c r="J26" s="23">
        <v>-7527790899</v>
      </c>
      <c r="K26" s="19">
        <v>-10986211441</v>
      </c>
      <c r="L26" s="20">
        <v>-12751297609</v>
      </c>
    </row>
    <row r="27" spans="1:12" ht="13.5" x14ac:dyDescent="0.25">
      <c r="A27" s="25" t="s">
        <v>40</v>
      </c>
      <c r="B27" s="26" t="s">
        <v>19</v>
      </c>
      <c r="C27" s="27">
        <f>SUM(C21:C26)</f>
        <v>-624940323</v>
      </c>
      <c r="D27" s="27">
        <f t="shared" ref="D27:L27" si="1">SUM(D21:D26)</f>
        <v>-781649239</v>
      </c>
      <c r="E27" s="28">
        <f t="shared" si="1"/>
        <v>-337507530</v>
      </c>
      <c r="F27" s="29">
        <f t="shared" si="1"/>
        <v>-8323738155</v>
      </c>
      <c r="G27" s="27">
        <f t="shared" si="1"/>
        <v>-6053959487</v>
      </c>
      <c r="H27" s="28">
        <f t="shared" si="1"/>
        <v>-6053959487</v>
      </c>
      <c r="I27" s="30">
        <f t="shared" si="1"/>
        <v>-3891903620</v>
      </c>
      <c r="J27" s="31">
        <f t="shared" si="1"/>
        <v>-7335659189</v>
      </c>
      <c r="K27" s="27">
        <f t="shared" si="1"/>
        <v>-9976594097</v>
      </c>
      <c r="L27" s="28">
        <f t="shared" si="1"/>
        <v>-10830158099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2500000000</v>
      </c>
      <c r="G32" s="19">
        <v>0</v>
      </c>
      <c r="H32" s="20">
        <v>0</v>
      </c>
      <c r="I32" s="22">
        <v>0</v>
      </c>
      <c r="J32" s="23">
        <v>2000000000</v>
      </c>
      <c r="K32" s="19">
        <v>6500000000</v>
      </c>
      <c r="L32" s="20">
        <v>7500000000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28010135</v>
      </c>
      <c r="K33" s="19">
        <v>26908405</v>
      </c>
      <c r="L33" s="20">
        <v>28730836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-1273009333</v>
      </c>
      <c r="K35" s="19">
        <v>-1590545255</v>
      </c>
      <c r="L35" s="20">
        <v>-2822797028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2500000000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755000802</v>
      </c>
      <c r="K36" s="27">
        <f t="shared" si="2"/>
        <v>4936363150</v>
      </c>
      <c r="L36" s="28">
        <f t="shared" si="2"/>
        <v>4705933808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-624940323</v>
      </c>
      <c r="D38" s="33">
        <f t="shared" ref="D38:L38" si="3">+D17+D27+D36</f>
        <v>-781649239</v>
      </c>
      <c r="E38" s="34">
        <f t="shared" si="3"/>
        <v>40302729404</v>
      </c>
      <c r="F38" s="35">
        <f t="shared" si="3"/>
        <v>80484183789</v>
      </c>
      <c r="G38" s="33">
        <f t="shared" si="3"/>
        <v>-2539773698</v>
      </c>
      <c r="H38" s="34">
        <f t="shared" si="3"/>
        <v>-2539773698</v>
      </c>
      <c r="I38" s="36">
        <f t="shared" si="3"/>
        <v>4138274081</v>
      </c>
      <c r="J38" s="37">
        <f t="shared" si="3"/>
        <v>-1490838315</v>
      </c>
      <c r="K38" s="33">
        <f t="shared" si="3"/>
        <v>798424809</v>
      </c>
      <c r="L38" s="34">
        <f t="shared" si="3"/>
        <v>675925392</v>
      </c>
    </row>
    <row r="39" spans="1:12" ht="13.5" x14ac:dyDescent="0.25">
      <c r="A39" s="24" t="s">
        <v>48</v>
      </c>
      <c r="B39" s="18" t="s">
        <v>49</v>
      </c>
      <c r="C39" s="33">
        <v>7692688364</v>
      </c>
      <c r="D39" s="33">
        <v>11134226023</v>
      </c>
      <c r="E39" s="34">
        <v>11749044715</v>
      </c>
      <c r="F39" s="35">
        <v>7778931704</v>
      </c>
      <c r="G39" s="33">
        <v>11032043073</v>
      </c>
      <c r="H39" s="34">
        <v>11032043073</v>
      </c>
      <c r="I39" s="36">
        <v>11032155580</v>
      </c>
      <c r="J39" s="37">
        <v>8801088083</v>
      </c>
      <c r="K39" s="33">
        <v>7101394855</v>
      </c>
      <c r="L39" s="34">
        <v>8604612086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7067748041</v>
      </c>
      <c r="D40" s="45">
        <f t="shared" si="4"/>
        <v>10352576784</v>
      </c>
      <c r="E40" s="46">
        <f t="shared" si="4"/>
        <v>52051774119</v>
      </c>
      <c r="F40" s="47">
        <f t="shared" si="4"/>
        <v>88263115493</v>
      </c>
      <c r="G40" s="45">
        <f t="shared" si="4"/>
        <v>8492269375</v>
      </c>
      <c r="H40" s="46">
        <f t="shared" si="4"/>
        <v>8492269375</v>
      </c>
      <c r="I40" s="48">
        <v>32929974901</v>
      </c>
      <c r="J40" s="49">
        <f>+J38+J39</f>
        <v>7310249768</v>
      </c>
      <c r="K40" s="45">
        <f>+K38+K39</f>
        <v>7899819664</v>
      </c>
      <c r="L40" s="46">
        <f>+L38+L39</f>
        <v>9280537478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46846314</v>
      </c>
      <c r="G6" s="19">
        <v>46225864</v>
      </c>
      <c r="H6" s="20">
        <v>46225864</v>
      </c>
      <c r="I6" s="22">
        <v>170703</v>
      </c>
      <c r="J6" s="23">
        <v>43861213</v>
      </c>
      <c r="K6" s="19">
        <v>45790397</v>
      </c>
      <c r="L6" s="20">
        <v>47852477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198120918</v>
      </c>
      <c r="G7" s="19">
        <v>203374326</v>
      </c>
      <c r="H7" s="20">
        <v>203374326</v>
      </c>
      <c r="I7" s="22">
        <v>38196316</v>
      </c>
      <c r="J7" s="23">
        <v>224247015</v>
      </c>
      <c r="K7" s="19">
        <v>248028422</v>
      </c>
      <c r="L7" s="20">
        <v>273599986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22376810</v>
      </c>
      <c r="G8" s="19">
        <v>20467581</v>
      </c>
      <c r="H8" s="20">
        <v>20467581</v>
      </c>
      <c r="I8" s="22">
        <v>36195848</v>
      </c>
      <c r="J8" s="23">
        <v>24212906</v>
      </c>
      <c r="K8" s="19">
        <v>24514199</v>
      </c>
      <c r="L8" s="20">
        <v>25820628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118700455</v>
      </c>
      <c r="G9" s="19">
        <v>86725937</v>
      </c>
      <c r="H9" s="20">
        <v>86725937</v>
      </c>
      <c r="I9" s="22">
        <v>820911</v>
      </c>
      <c r="J9" s="23">
        <v>86123945</v>
      </c>
      <c r="K9" s="19">
        <v>87974028</v>
      </c>
      <c r="L9" s="20">
        <v>97190204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71729545</v>
      </c>
      <c r="G10" s="19">
        <v>78382925</v>
      </c>
      <c r="H10" s="20">
        <v>78382925</v>
      </c>
      <c r="I10" s="22">
        <v>0</v>
      </c>
      <c r="J10" s="23">
        <v>36436418</v>
      </c>
      <c r="K10" s="19">
        <v>30329745</v>
      </c>
      <c r="L10" s="20">
        <v>49944435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737284</v>
      </c>
      <c r="G11" s="19">
        <v>758794</v>
      </c>
      <c r="H11" s="20">
        <v>758794</v>
      </c>
      <c r="I11" s="22">
        <v>0</v>
      </c>
      <c r="J11" s="23">
        <v>700746</v>
      </c>
      <c r="K11" s="19">
        <v>728776</v>
      </c>
      <c r="L11" s="20">
        <v>757927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-369593152</v>
      </c>
      <c r="G14" s="19">
        <v>-360555730</v>
      </c>
      <c r="H14" s="20">
        <v>-360555730</v>
      </c>
      <c r="I14" s="22">
        <v>-245255785</v>
      </c>
      <c r="J14" s="23">
        <v>-352003344</v>
      </c>
      <c r="K14" s="19">
        <v>-368267628</v>
      </c>
      <c r="L14" s="20">
        <v>-387739044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-5308514</v>
      </c>
      <c r="G15" s="19">
        <v>-9016333</v>
      </c>
      <c r="H15" s="20">
        <v>-9016333</v>
      </c>
      <c r="I15" s="22">
        <v>0</v>
      </c>
      <c r="J15" s="23">
        <v>-3822941</v>
      </c>
      <c r="K15" s="19">
        <v>-965670</v>
      </c>
      <c r="L15" s="20">
        <v>-1122877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-2272775</v>
      </c>
      <c r="G16" s="19">
        <v>-2400173</v>
      </c>
      <c r="H16" s="20">
        <v>-2400173</v>
      </c>
      <c r="I16" s="22">
        <v>0</v>
      </c>
      <c r="J16" s="23">
        <v>-1998733</v>
      </c>
      <c r="K16" s="19">
        <v>-2058696</v>
      </c>
      <c r="L16" s="20">
        <v>-2118398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81336885</v>
      </c>
      <c r="G17" s="27">
        <f t="shared" si="0"/>
        <v>63963191</v>
      </c>
      <c r="H17" s="30">
        <f t="shared" si="0"/>
        <v>63963191</v>
      </c>
      <c r="I17" s="29">
        <f t="shared" si="0"/>
        <v>-169872007</v>
      </c>
      <c r="J17" s="31">
        <f t="shared" si="0"/>
        <v>57757225</v>
      </c>
      <c r="K17" s="27">
        <f t="shared" si="0"/>
        <v>66073573</v>
      </c>
      <c r="L17" s="28">
        <f t="shared" si="0"/>
        <v>104185338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10574688</v>
      </c>
      <c r="G21" s="39">
        <v>9574688</v>
      </c>
      <c r="H21" s="40">
        <v>9574688</v>
      </c>
      <c r="I21" s="22">
        <v>0</v>
      </c>
      <c r="J21" s="41">
        <v>10574688</v>
      </c>
      <c r="K21" s="39">
        <v>724825</v>
      </c>
      <c r="L21" s="40">
        <v>756718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321903</v>
      </c>
      <c r="D23" s="19">
        <v>795761</v>
      </c>
      <c r="E23" s="20">
        <v>-607943</v>
      </c>
      <c r="F23" s="38">
        <v>607942</v>
      </c>
      <c r="G23" s="39">
        <v>-607941</v>
      </c>
      <c r="H23" s="40">
        <v>-607941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-71729545</v>
      </c>
      <c r="G26" s="19">
        <v>-80761309</v>
      </c>
      <c r="H26" s="20">
        <v>-80761309</v>
      </c>
      <c r="I26" s="22">
        <v>-55980757</v>
      </c>
      <c r="J26" s="23">
        <v>-44411853</v>
      </c>
      <c r="K26" s="19">
        <v>-30390817</v>
      </c>
      <c r="L26" s="20">
        <v>-53708165</v>
      </c>
    </row>
    <row r="27" spans="1:12" ht="13.5" x14ac:dyDescent="0.25">
      <c r="A27" s="25" t="s">
        <v>40</v>
      </c>
      <c r="B27" s="26" t="s">
        <v>19</v>
      </c>
      <c r="C27" s="27">
        <f>SUM(C21:C26)</f>
        <v>321903</v>
      </c>
      <c r="D27" s="27">
        <f t="shared" ref="D27:L27" si="1">SUM(D21:D26)</f>
        <v>795761</v>
      </c>
      <c r="E27" s="28">
        <f t="shared" si="1"/>
        <v>-607943</v>
      </c>
      <c r="F27" s="29">
        <f t="shared" si="1"/>
        <v>-60546915</v>
      </c>
      <c r="G27" s="27">
        <f t="shared" si="1"/>
        <v>-71794562</v>
      </c>
      <c r="H27" s="28">
        <f t="shared" si="1"/>
        <v>-71794562</v>
      </c>
      <c r="I27" s="30">
        <f t="shared" si="1"/>
        <v>-55980757</v>
      </c>
      <c r="J27" s="31">
        <f t="shared" si="1"/>
        <v>-33837165</v>
      </c>
      <c r="K27" s="27">
        <f t="shared" si="1"/>
        <v>-29665992</v>
      </c>
      <c r="L27" s="28">
        <f t="shared" si="1"/>
        <v>-52951447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-3796162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-3796162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321903</v>
      </c>
      <c r="D38" s="33">
        <f t="shared" ref="D38:L38" si="3">+D17+D27+D36</f>
        <v>795761</v>
      </c>
      <c r="E38" s="34">
        <f t="shared" si="3"/>
        <v>-607943</v>
      </c>
      <c r="F38" s="35">
        <f t="shared" si="3"/>
        <v>16993808</v>
      </c>
      <c r="G38" s="33">
        <f t="shared" si="3"/>
        <v>-7831371</v>
      </c>
      <c r="H38" s="34">
        <f t="shared" si="3"/>
        <v>-7831371</v>
      </c>
      <c r="I38" s="36">
        <f t="shared" si="3"/>
        <v>-225852764</v>
      </c>
      <c r="J38" s="37">
        <f t="shared" si="3"/>
        <v>23920060</v>
      </c>
      <c r="K38" s="33">
        <f t="shared" si="3"/>
        <v>36407581</v>
      </c>
      <c r="L38" s="34">
        <f t="shared" si="3"/>
        <v>51233891</v>
      </c>
    </row>
    <row r="39" spans="1:12" ht="13.5" x14ac:dyDescent="0.25">
      <c r="A39" s="24" t="s">
        <v>48</v>
      </c>
      <c r="B39" s="18" t="s">
        <v>49</v>
      </c>
      <c r="C39" s="33">
        <v>31424554</v>
      </c>
      <c r="D39" s="33">
        <v>14292373</v>
      </c>
      <c r="E39" s="34">
        <v>15256258</v>
      </c>
      <c r="F39" s="35">
        <v>3926713</v>
      </c>
      <c r="G39" s="33">
        <v>15262078</v>
      </c>
      <c r="H39" s="34">
        <v>15262078</v>
      </c>
      <c r="I39" s="36">
        <v>0</v>
      </c>
      <c r="J39" s="37">
        <v>154322095</v>
      </c>
      <c r="K39" s="33">
        <v>228682640</v>
      </c>
      <c r="L39" s="34">
        <v>432502031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31746457</v>
      </c>
      <c r="D40" s="45">
        <f t="shared" si="4"/>
        <v>15088134</v>
      </c>
      <c r="E40" s="46">
        <f t="shared" si="4"/>
        <v>14648315</v>
      </c>
      <c r="F40" s="47">
        <f t="shared" si="4"/>
        <v>20920521</v>
      </c>
      <c r="G40" s="45">
        <f t="shared" si="4"/>
        <v>7430707</v>
      </c>
      <c r="H40" s="46">
        <f t="shared" si="4"/>
        <v>7430707</v>
      </c>
      <c r="I40" s="48">
        <v>-226227184</v>
      </c>
      <c r="J40" s="49">
        <f>+J38+J39</f>
        <v>178242155</v>
      </c>
      <c r="K40" s="45">
        <f>+K38+K39</f>
        <v>265090221</v>
      </c>
      <c r="L40" s="46">
        <f>+L38+L39</f>
        <v>483735922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47218670</v>
      </c>
      <c r="G6" s="19">
        <v>44975151</v>
      </c>
      <c r="H6" s="20">
        <v>44975151</v>
      </c>
      <c r="I6" s="22">
        <v>4385</v>
      </c>
      <c r="J6" s="23">
        <v>68853943</v>
      </c>
      <c r="K6" s="19">
        <v>71883538</v>
      </c>
      <c r="L6" s="20">
        <v>75118323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77088641</v>
      </c>
      <c r="F7" s="21">
        <v>161086660</v>
      </c>
      <c r="G7" s="19">
        <v>157632632</v>
      </c>
      <c r="H7" s="20">
        <v>157632632</v>
      </c>
      <c r="I7" s="22">
        <v>149294247</v>
      </c>
      <c r="J7" s="23">
        <v>173319110</v>
      </c>
      <c r="K7" s="19">
        <v>184736591</v>
      </c>
      <c r="L7" s="20">
        <v>196991681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16647018</v>
      </c>
      <c r="F8" s="21">
        <v>29316383</v>
      </c>
      <c r="G8" s="19">
        <v>16001559</v>
      </c>
      <c r="H8" s="20">
        <v>16001559</v>
      </c>
      <c r="I8" s="22">
        <v>75661827</v>
      </c>
      <c r="J8" s="23">
        <v>32903759</v>
      </c>
      <c r="K8" s="19">
        <v>33851325</v>
      </c>
      <c r="L8" s="20">
        <v>34648251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27320538</v>
      </c>
      <c r="F9" s="21">
        <v>89873043</v>
      </c>
      <c r="G9" s="19">
        <v>93593892</v>
      </c>
      <c r="H9" s="20">
        <v>93593892</v>
      </c>
      <c r="I9" s="22">
        <v>145220851</v>
      </c>
      <c r="J9" s="23">
        <v>92398716</v>
      </c>
      <c r="K9" s="19">
        <v>80123176</v>
      </c>
      <c r="L9" s="20">
        <v>91644537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32291956</v>
      </c>
      <c r="G10" s="19">
        <v>65009348</v>
      </c>
      <c r="H10" s="20">
        <v>65009348</v>
      </c>
      <c r="I10" s="22">
        <v>160000</v>
      </c>
      <c r="J10" s="23">
        <v>60382694</v>
      </c>
      <c r="K10" s="19">
        <v>48199173</v>
      </c>
      <c r="L10" s="20">
        <v>50253654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-116695333</v>
      </c>
      <c r="F14" s="21">
        <v>-217600061</v>
      </c>
      <c r="G14" s="19">
        <v>-335988888</v>
      </c>
      <c r="H14" s="20">
        <v>-335988888</v>
      </c>
      <c r="I14" s="22">
        <v>-36635737</v>
      </c>
      <c r="J14" s="23">
        <v>-311841849</v>
      </c>
      <c r="K14" s="19">
        <v>-303591243</v>
      </c>
      <c r="L14" s="20">
        <v>-331342502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-1129371</v>
      </c>
      <c r="G15" s="19">
        <v>-1179371</v>
      </c>
      <c r="H15" s="20">
        <v>-1179371</v>
      </c>
      <c r="I15" s="22">
        <v>0</v>
      </c>
      <c r="J15" s="23">
        <v>-1923000</v>
      </c>
      <c r="K15" s="19">
        <v>-2491000</v>
      </c>
      <c r="L15" s="20">
        <v>-2555000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53144</v>
      </c>
      <c r="H16" s="20">
        <v>53144</v>
      </c>
      <c r="I16" s="22">
        <v>0</v>
      </c>
      <c r="J16" s="23">
        <v>1030000</v>
      </c>
      <c r="K16" s="19">
        <v>1075320</v>
      </c>
      <c r="L16" s="20">
        <v>1127730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4360864</v>
      </c>
      <c r="F17" s="29">
        <f t="shared" si="0"/>
        <v>141057280</v>
      </c>
      <c r="G17" s="27">
        <f t="shared" si="0"/>
        <v>40097467</v>
      </c>
      <c r="H17" s="30">
        <f t="shared" si="0"/>
        <v>40097467</v>
      </c>
      <c r="I17" s="29">
        <f t="shared" si="0"/>
        <v>333705573</v>
      </c>
      <c r="J17" s="31">
        <f t="shared" si="0"/>
        <v>115123373</v>
      </c>
      <c r="K17" s="27">
        <f t="shared" si="0"/>
        <v>113786880</v>
      </c>
      <c r="L17" s="28">
        <f t="shared" si="0"/>
        <v>115886674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-31967</v>
      </c>
      <c r="F23" s="38">
        <v>31967</v>
      </c>
      <c r="G23" s="39">
        <v>-31967</v>
      </c>
      <c r="H23" s="40">
        <v>-31967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-50993509</v>
      </c>
      <c r="F26" s="21">
        <v>-51261562</v>
      </c>
      <c r="G26" s="19">
        <v>-83976959</v>
      </c>
      <c r="H26" s="20">
        <v>-83976959</v>
      </c>
      <c r="I26" s="22">
        <v>-31540423</v>
      </c>
      <c r="J26" s="23">
        <v>-70530477</v>
      </c>
      <c r="K26" s="19">
        <v>-50798696</v>
      </c>
      <c r="L26" s="20">
        <v>-48519045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-51025476</v>
      </c>
      <c r="F27" s="29">
        <f t="shared" si="1"/>
        <v>-51229595</v>
      </c>
      <c r="G27" s="27">
        <f t="shared" si="1"/>
        <v>-84008926</v>
      </c>
      <c r="H27" s="28">
        <f t="shared" si="1"/>
        <v>-84008926</v>
      </c>
      <c r="I27" s="30">
        <f t="shared" si="1"/>
        <v>-31540423</v>
      </c>
      <c r="J27" s="31">
        <f t="shared" si="1"/>
        <v>-70530477</v>
      </c>
      <c r="K27" s="27">
        <f t="shared" si="1"/>
        <v>-50798696</v>
      </c>
      <c r="L27" s="28">
        <f t="shared" si="1"/>
        <v>-48519045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-46664612</v>
      </c>
      <c r="F38" s="35">
        <f t="shared" si="3"/>
        <v>89827685</v>
      </c>
      <c r="G38" s="33">
        <f t="shared" si="3"/>
        <v>-43911459</v>
      </c>
      <c r="H38" s="34">
        <f t="shared" si="3"/>
        <v>-43911459</v>
      </c>
      <c r="I38" s="36">
        <f t="shared" si="3"/>
        <v>302165150</v>
      </c>
      <c r="J38" s="37">
        <f t="shared" si="3"/>
        <v>44592896</v>
      </c>
      <c r="K38" s="33">
        <f t="shared" si="3"/>
        <v>62988184</v>
      </c>
      <c r="L38" s="34">
        <f t="shared" si="3"/>
        <v>67367629</v>
      </c>
    </row>
    <row r="39" spans="1:12" ht="13.5" x14ac:dyDescent="0.25">
      <c r="A39" s="24" t="s">
        <v>48</v>
      </c>
      <c r="B39" s="18" t="s">
        <v>49</v>
      </c>
      <c r="C39" s="33">
        <v>18494417</v>
      </c>
      <c r="D39" s="33">
        <v>16684892</v>
      </c>
      <c r="E39" s="34">
        <v>16686173</v>
      </c>
      <c r="F39" s="35">
        <v>50456410</v>
      </c>
      <c r="G39" s="33">
        <v>9749885</v>
      </c>
      <c r="H39" s="34">
        <v>9749885</v>
      </c>
      <c r="I39" s="36">
        <v>7842686</v>
      </c>
      <c r="J39" s="37">
        <v>4244396</v>
      </c>
      <c r="K39" s="33">
        <v>53766827</v>
      </c>
      <c r="L39" s="34">
        <v>105174796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18494417</v>
      </c>
      <c r="D40" s="45">
        <f t="shared" si="4"/>
        <v>16684892</v>
      </c>
      <c r="E40" s="46">
        <f t="shared" si="4"/>
        <v>-29978439</v>
      </c>
      <c r="F40" s="47">
        <f t="shared" si="4"/>
        <v>140284095</v>
      </c>
      <c r="G40" s="45">
        <f t="shared" si="4"/>
        <v>-34161574</v>
      </c>
      <c r="H40" s="46">
        <f t="shared" si="4"/>
        <v>-34161574</v>
      </c>
      <c r="I40" s="48">
        <v>319757721</v>
      </c>
      <c r="J40" s="49">
        <f>+J38+J39</f>
        <v>48837292</v>
      </c>
      <c r="K40" s="45">
        <f>+K38+K39</f>
        <v>116755011</v>
      </c>
      <c r="L40" s="46">
        <f>+L38+L39</f>
        <v>172542425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52707613</v>
      </c>
      <c r="E6" s="20">
        <v>46195178</v>
      </c>
      <c r="F6" s="21">
        <v>84189470</v>
      </c>
      <c r="G6" s="19">
        <v>89343526</v>
      </c>
      <c r="H6" s="20">
        <v>89343526</v>
      </c>
      <c r="I6" s="22">
        <v>62195027</v>
      </c>
      <c r="J6" s="23">
        <v>85236076</v>
      </c>
      <c r="K6" s="19">
        <v>89571407</v>
      </c>
      <c r="L6" s="20">
        <v>94946102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123841759</v>
      </c>
      <c r="E7" s="20">
        <v>177970884</v>
      </c>
      <c r="F7" s="21">
        <v>187081504</v>
      </c>
      <c r="G7" s="19">
        <v>228939452</v>
      </c>
      <c r="H7" s="20">
        <v>228939452</v>
      </c>
      <c r="I7" s="22">
        <v>202308633</v>
      </c>
      <c r="J7" s="23">
        <v>239495527</v>
      </c>
      <c r="K7" s="19">
        <v>260086204</v>
      </c>
      <c r="L7" s="20">
        <v>280132739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39217624</v>
      </c>
      <c r="E8" s="20">
        <v>10821645</v>
      </c>
      <c r="F8" s="21">
        <v>37983000</v>
      </c>
      <c r="G8" s="19">
        <v>19919286</v>
      </c>
      <c r="H8" s="20">
        <v>19919286</v>
      </c>
      <c r="I8" s="22">
        <v>14410007</v>
      </c>
      <c r="J8" s="23">
        <v>21943286</v>
      </c>
      <c r="K8" s="19">
        <v>21981286</v>
      </c>
      <c r="L8" s="20">
        <v>22528286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47997000</v>
      </c>
      <c r="E9" s="20">
        <v>34272000</v>
      </c>
      <c r="F9" s="21">
        <v>68716522</v>
      </c>
      <c r="G9" s="19">
        <v>72810467</v>
      </c>
      <c r="H9" s="20">
        <v>72810467</v>
      </c>
      <c r="I9" s="22">
        <v>20263000</v>
      </c>
      <c r="J9" s="23">
        <v>73909434</v>
      </c>
      <c r="K9" s="19">
        <v>110241348</v>
      </c>
      <c r="L9" s="20">
        <v>80322000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22061296</v>
      </c>
      <c r="E10" s="20">
        <v>4503000</v>
      </c>
      <c r="F10" s="21">
        <v>24320478</v>
      </c>
      <c r="G10" s="19">
        <v>22610152</v>
      </c>
      <c r="H10" s="20">
        <v>22610152</v>
      </c>
      <c r="I10" s="22">
        <v>14945000</v>
      </c>
      <c r="J10" s="23">
        <v>24138566</v>
      </c>
      <c r="K10" s="19">
        <v>18815652</v>
      </c>
      <c r="L10" s="20">
        <v>19357000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7000000</v>
      </c>
      <c r="H11" s="20">
        <v>7000000</v>
      </c>
      <c r="I11" s="22">
        <v>0</v>
      </c>
      <c r="J11" s="23">
        <v>7950000</v>
      </c>
      <c r="K11" s="19">
        <v>8427000</v>
      </c>
      <c r="L11" s="20">
        <v>8933000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-72715227</v>
      </c>
      <c r="E14" s="20">
        <v>0</v>
      </c>
      <c r="F14" s="21">
        <v>-257475975</v>
      </c>
      <c r="G14" s="19">
        <v>-367496033</v>
      </c>
      <c r="H14" s="20">
        <v>-367496033</v>
      </c>
      <c r="I14" s="22">
        <v>-357998374</v>
      </c>
      <c r="J14" s="23">
        <v>-397017895</v>
      </c>
      <c r="K14" s="19">
        <v>-448919250</v>
      </c>
      <c r="L14" s="20">
        <v>-436931000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-7206071</v>
      </c>
      <c r="H15" s="20">
        <v>-7206071</v>
      </c>
      <c r="I15" s="22">
        <v>0</v>
      </c>
      <c r="J15" s="23">
        <v>-7802400</v>
      </c>
      <c r="K15" s="19">
        <v>-8779100</v>
      </c>
      <c r="L15" s="20">
        <v>-9174000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-7797000</v>
      </c>
      <c r="K16" s="19">
        <v>-8143000</v>
      </c>
      <c r="L16" s="20">
        <v>-8510000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213110065</v>
      </c>
      <c r="E17" s="28">
        <f t="shared" si="0"/>
        <v>273762707</v>
      </c>
      <c r="F17" s="29">
        <f t="shared" si="0"/>
        <v>144814999</v>
      </c>
      <c r="G17" s="27">
        <f t="shared" si="0"/>
        <v>65920779</v>
      </c>
      <c r="H17" s="30">
        <f t="shared" si="0"/>
        <v>65920779</v>
      </c>
      <c r="I17" s="29">
        <f t="shared" si="0"/>
        <v>-43876707</v>
      </c>
      <c r="J17" s="31">
        <f t="shared" si="0"/>
        <v>40055594</v>
      </c>
      <c r="K17" s="27">
        <f t="shared" si="0"/>
        <v>43281547</v>
      </c>
      <c r="L17" s="28">
        <f t="shared" si="0"/>
        <v>51604127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990074</v>
      </c>
      <c r="D23" s="19">
        <v>312012</v>
      </c>
      <c r="E23" s="20">
        <v>-10056799</v>
      </c>
      <c r="F23" s="38">
        <v>10056799</v>
      </c>
      <c r="G23" s="39">
        <v>-10056799</v>
      </c>
      <c r="H23" s="40">
        <v>-10056799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29000</v>
      </c>
      <c r="G24" s="19">
        <v>-58000</v>
      </c>
      <c r="H24" s="20">
        <v>-58000</v>
      </c>
      <c r="I24" s="22">
        <v>0</v>
      </c>
      <c r="J24" s="23">
        <v>-31000</v>
      </c>
      <c r="K24" s="19">
        <v>-33000</v>
      </c>
      <c r="L24" s="20">
        <v>-35000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-28054086</v>
      </c>
      <c r="E26" s="20">
        <v>-46020360</v>
      </c>
      <c r="F26" s="21">
        <v>-56187043</v>
      </c>
      <c r="G26" s="19">
        <v>-55813607</v>
      </c>
      <c r="H26" s="20">
        <v>-55813607</v>
      </c>
      <c r="I26" s="22">
        <v>-55723846</v>
      </c>
      <c r="J26" s="23">
        <v>-83154566</v>
      </c>
      <c r="K26" s="19">
        <v>-49121478</v>
      </c>
      <c r="L26" s="20">
        <v>-52964478</v>
      </c>
    </row>
    <row r="27" spans="1:12" ht="13.5" x14ac:dyDescent="0.25">
      <c r="A27" s="25" t="s">
        <v>40</v>
      </c>
      <c r="B27" s="26" t="s">
        <v>19</v>
      </c>
      <c r="C27" s="27">
        <f>SUM(C21:C26)</f>
        <v>990074</v>
      </c>
      <c r="D27" s="27">
        <f t="shared" ref="D27:L27" si="1">SUM(D21:D26)</f>
        <v>-27742074</v>
      </c>
      <c r="E27" s="28">
        <f t="shared" si="1"/>
        <v>-56077159</v>
      </c>
      <c r="F27" s="29">
        <f t="shared" si="1"/>
        <v>-46101244</v>
      </c>
      <c r="G27" s="27">
        <f t="shared" si="1"/>
        <v>-65928406</v>
      </c>
      <c r="H27" s="28">
        <f t="shared" si="1"/>
        <v>-65928406</v>
      </c>
      <c r="I27" s="30">
        <f t="shared" si="1"/>
        <v>-55723846</v>
      </c>
      <c r="J27" s="31">
        <f t="shared" si="1"/>
        <v>-83185566</v>
      </c>
      <c r="K27" s="27">
        <f t="shared" si="1"/>
        <v>-49154478</v>
      </c>
      <c r="L27" s="28">
        <f t="shared" si="1"/>
        <v>-52999478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14500000</v>
      </c>
      <c r="G32" s="19">
        <v>15733657</v>
      </c>
      <c r="H32" s="20">
        <v>15733657</v>
      </c>
      <c r="I32" s="22">
        <v>0</v>
      </c>
      <c r="J32" s="23">
        <v>40000000</v>
      </c>
      <c r="K32" s="19">
        <v>16710000</v>
      </c>
      <c r="L32" s="20">
        <v>15850000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-7206000</v>
      </c>
      <c r="G35" s="19">
        <v>-7879478</v>
      </c>
      <c r="H35" s="20">
        <v>-7879478</v>
      </c>
      <c r="I35" s="22">
        <v>-549270</v>
      </c>
      <c r="J35" s="23">
        <v>-10081955</v>
      </c>
      <c r="K35" s="19">
        <v>-11195955</v>
      </c>
      <c r="L35" s="20">
        <v>-12252622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7294000</v>
      </c>
      <c r="G36" s="27">
        <f t="shared" si="2"/>
        <v>7854179</v>
      </c>
      <c r="H36" s="28">
        <f t="shared" si="2"/>
        <v>7854179</v>
      </c>
      <c r="I36" s="30">
        <f t="shared" si="2"/>
        <v>-549270</v>
      </c>
      <c r="J36" s="31">
        <f t="shared" si="2"/>
        <v>29918045</v>
      </c>
      <c r="K36" s="27">
        <f t="shared" si="2"/>
        <v>5514045</v>
      </c>
      <c r="L36" s="28">
        <f t="shared" si="2"/>
        <v>3597378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990074</v>
      </c>
      <c r="D38" s="33">
        <f t="shared" ref="D38:L38" si="3">+D17+D27+D36</f>
        <v>185367991</v>
      </c>
      <c r="E38" s="34">
        <f t="shared" si="3"/>
        <v>217685548</v>
      </c>
      <c r="F38" s="35">
        <f t="shared" si="3"/>
        <v>106007755</v>
      </c>
      <c r="G38" s="33">
        <f t="shared" si="3"/>
        <v>7846552</v>
      </c>
      <c r="H38" s="34">
        <f t="shared" si="3"/>
        <v>7846552</v>
      </c>
      <c r="I38" s="36">
        <f t="shared" si="3"/>
        <v>-100149823</v>
      </c>
      <c r="J38" s="37">
        <f t="shared" si="3"/>
        <v>-13211927</v>
      </c>
      <c r="K38" s="33">
        <f t="shared" si="3"/>
        <v>-358886</v>
      </c>
      <c r="L38" s="34">
        <f t="shared" si="3"/>
        <v>2202027</v>
      </c>
    </row>
    <row r="39" spans="1:12" ht="13.5" x14ac:dyDescent="0.25">
      <c r="A39" s="24" t="s">
        <v>48</v>
      </c>
      <c r="B39" s="18" t="s">
        <v>49</v>
      </c>
      <c r="C39" s="33">
        <v>167016301</v>
      </c>
      <c r="D39" s="33">
        <v>101843741</v>
      </c>
      <c r="E39" s="34">
        <v>101911454</v>
      </c>
      <c r="F39" s="35">
        <v>87851238</v>
      </c>
      <c r="G39" s="33">
        <v>141744819</v>
      </c>
      <c r="H39" s="34">
        <v>141744819</v>
      </c>
      <c r="I39" s="36">
        <v>-22685</v>
      </c>
      <c r="J39" s="37">
        <v>157370593</v>
      </c>
      <c r="K39" s="33">
        <v>152926021</v>
      </c>
      <c r="L39" s="34">
        <v>161861010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168006375</v>
      </c>
      <c r="D40" s="45">
        <f t="shared" si="4"/>
        <v>287211732</v>
      </c>
      <c r="E40" s="46">
        <f t="shared" si="4"/>
        <v>319597002</v>
      </c>
      <c r="F40" s="47">
        <f t="shared" si="4"/>
        <v>193858993</v>
      </c>
      <c r="G40" s="45">
        <f t="shared" si="4"/>
        <v>149591371</v>
      </c>
      <c r="H40" s="46">
        <f t="shared" si="4"/>
        <v>149591371</v>
      </c>
      <c r="I40" s="48">
        <v>-99139196</v>
      </c>
      <c r="J40" s="49">
        <f>+J38+J39</f>
        <v>144158666</v>
      </c>
      <c r="K40" s="45">
        <f>+K38+K39</f>
        <v>152567135</v>
      </c>
      <c r="L40" s="46">
        <f>+L38+L39</f>
        <v>164063037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204974576</v>
      </c>
      <c r="D6" s="19">
        <v>221760238</v>
      </c>
      <c r="E6" s="20">
        <v>245356525</v>
      </c>
      <c r="F6" s="21">
        <v>242220535</v>
      </c>
      <c r="G6" s="19">
        <v>253198413</v>
      </c>
      <c r="H6" s="20">
        <v>253198413</v>
      </c>
      <c r="I6" s="22">
        <v>272800319</v>
      </c>
      <c r="J6" s="23">
        <v>281191374</v>
      </c>
      <c r="K6" s="19">
        <v>293563845</v>
      </c>
      <c r="L6" s="20">
        <v>306774270</v>
      </c>
    </row>
    <row r="7" spans="1:12" ht="13.5" x14ac:dyDescent="0.25">
      <c r="A7" s="24" t="s">
        <v>22</v>
      </c>
      <c r="B7" s="18" t="s">
        <v>19</v>
      </c>
      <c r="C7" s="19">
        <v>676961633</v>
      </c>
      <c r="D7" s="19">
        <v>745127392</v>
      </c>
      <c r="E7" s="20">
        <v>760029222</v>
      </c>
      <c r="F7" s="21">
        <v>705740251</v>
      </c>
      <c r="G7" s="19">
        <v>718542738</v>
      </c>
      <c r="H7" s="20">
        <v>718542738</v>
      </c>
      <c r="I7" s="22">
        <v>869919829</v>
      </c>
      <c r="J7" s="23">
        <v>790473173</v>
      </c>
      <c r="K7" s="19">
        <v>846293882</v>
      </c>
      <c r="L7" s="20">
        <v>907014542</v>
      </c>
    </row>
    <row r="8" spans="1:12" ht="13.5" x14ac:dyDescent="0.25">
      <c r="A8" s="24" t="s">
        <v>23</v>
      </c>
      <c r="B8" s="18" t="s">
        <v>19</v>
      </c>
      <c r="C8" s="19">
        <v>29876353</v>
      </c>
      <c r="D8" s="19">
        <v>23989008</v>
      </c>
      <c r="E8" s="20">
        <v>21806131</v>
      </c>
      <c r="F8" s="21">
        <v>39438824</v>
      </c>
      <c r="G8" s="19">
        <v>49590099</v>
      </c>
      <c r="H8" s="20">
        <v>49590099</v>
      </c>
      <c r="I8" s="22">
        <v>107256285</v>
      </c>
      <c r="J8" s="23">
        <v>46120794</v>
      </c>
      <c r="K8" s="19">
        <v>48424939</v>
      </c>
      <c r="L8" s="20">
        <v>50904765</v>
      </c>
    </row>
    <row r="9" spans="1:12" ht="13.5" x14ac:dyDescent="0.25">
      <c r="A9" s="24" t="s">
        <v>24</v>
      </c>
      <c r="B9" s="18" t="s">
        <v>25</v>
      </c>
      <c r="C9" s="19">
        <v>109020049</v>
      </c>
      <c r="D9" s="19">
        <v>131544991</v>
      </c>
      <c r="E9" s="20">
        <v>146290660</v>
      </c>
      <c r="F9" s="21">
        <v>118605421</v>
      </c>
      <c r="G9" s="19">
        <v>120581898</v>
      </c>
      <c r="H9" s="20">
        <v>120581898</v>
      </c>
      <c r="I9" s="22">
        <v>119041214</v>
      </c>
      <c r="J9" s="23">
        <v>141552587</v>
      </c>
      <c r="K9" s="19">
        <v>151618582</v>
      </c>
      <c r="L9" s="20">
        <v>165006447</v>
      </c>
    </row>
    <row r="10" spans="1:12" ht="13.5" x14ac:dyDescent="0.25">
      <c r="A10" s="24" t="s">
        <v>26</v>
      </c>
      <c r="B10" s="18" t="s">
        <v>25</v>
      </c>
      <c r="C10" s="19">
        <v>8433235</v>
      </c>
      <c r="D10" s="19">
        <v>31935221</v>
      </c>
      <c r="E10" s="20">
        <v>23624356</v>
      </c>
      <c r="F10" s="21">
        <v>43743040</v>
      </c>
      <c r="G10" s="19">
        <v>50194007</v>
      </c>
      <c r="H10" s="20">
        <v>50194007</v>
      </c>
      <c r="I10" s="22">
        <v>41980465</v>
      </c>
      <c r="J10" s="23">
        <v>44394800</v>
      </c>
      <c r="K10" s="19">
        <v>42877950</v>
      </c>
      <c r="L10" s="20">
        <v>82365039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35599261</v>
      </c>
      <c r="G11" s="19">
        <v>32104805</v>
      </c>
      <c r="H11" s="20">
        <v>32104805</v>
      </c>
      <c r="I11" s="22">
        <v>1460715</v>
      </c>
      <c r="J11" s="23">
        <v>34170928</v>
      </c>
      <c r="K11" s="19">
        <v>35802468</v>
      </c>
      <c r="L11" s="20">
        <v>37521000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425777320</v>
      </c>
      <c r="D14" s="19">
        <v>452797751</v>
      </c>
      <c r="E14" s="20">
        <v>-101339423</v>
      </c>
      <c r="F14" s="21">
        <v>-1012642417</v>
      </c>
      <c r="G14" s="19">
        <v>-1063908045</v>
      </c>
      <c r="H14" s="20">
        <v>-1063908045</v>
      </c>
      <c r="I14" s="22">
        <v>-1238769115</v>
      </c>
      <c r="J14" s="23">
        <v>-1155355715</v>
      </c>
      <c r="K14" s="19">
        <v>-1224757276</v>
      </c>
      <c r="L14" s="20">
        <v>-1304749061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-12469805</v>
      </c>
      <c r="F15" s="21">
        <v>-11443716</v>
      </c>
      <c r="G15" s="19">
        <v>-11466305</v>
      </c>
      <c r="H15" s="20">
        <v>-11466305</v>
      </c>
      <c r="I15" s="22">
        <v>-11467928</v>
      </c>
      <c r="J15" s="23">
        <v>-13159837</v>
      </c>
      <c r="K15" s="19">
        <v>-23675994</v>
      </c>
      <c r="L15" s="20">
        <v>-26828907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1455043166</v>
      </c>
      <c r="D17" s="27">
        <f t="shared" ref="D17:L17" si="0">SUM(D6:D16)</f>
        <v>1607154601</v>
      </c>
      <c r="E17" s="28">
        <f t="shared" si="0"/>
        <v>1083297666</v>
      </c>
      <c r="F17" s="29">
        <f t="shared" si="0"/>
        <v>161261199</v>
      </c>
      <c r="G17" s="27">
        <f t="shared" si="0"/>
        <v>148837610</v>
      </c>
      <c r="H17" s="30">
        <f t="shared" si="0"/>
        <v>148837610</v>
      </c>
      <c r="I17" s="29">
        <f t="shared" si="0"/>
        <v>162221784</v>
      </c>
      <c r="J17" s="31">
        <f t="shared" si="0"/>
        <v>169388104</v>
      </c>
      <c r="K17" s="27">
        <f t="shared" si="0"/>
        <v>170148396</v>
      </c>
      <c r="L17" s="28">
        <f t="shared" si="0"/>
        <v>218008095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1000748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-240336175</v>
      </c>
      <c r="D26" s="19">
        <v>-150252094</v>
      </c>
      <c r="E26" s="20">
        <v>-183382907</v>
      </c>
      <c r="F26" s="21">
        <v>-269141804</v>
      </c>
      <c r="G26" s="19">
        <v>-225556253</v>
      </c>
      <c r="H26" s="20">
        <v>-225556253</v>
      </c>
      <c r="I26" s="22">
        <v>-140246737</v>
      </c>
      <c r="J26" s="23">
        <v>-369572776</v>
      </c>
      <c r="K26" s="19">
        <v>-240122208</v>
      </c>
      <c r="L26" s="20">
        <v>-236157795</v>
      </c>
    </row>
    <row r="27" spans="1:12" ht="13.5" x14ac:dyDescent="0.25">
      <c r="A27" s="25" t="s">
        <v>40</v>
      </c>
      <c r="B27" s="26" t="s">
        <v>19</v>
      </c>
      <c r="C27" s="27">
        <f>SUM(C21:C26)</f>
        <v>-240336175</v>
      </c>
      <c r="D27" s="27">
        <f t="shared" ref="D27:L27" si="1">SUM(D21:D26)</f>
        <v>-150252094</v>
      </c>
      <c r="E27" s="28">
        <f t="shared" si="1"/>
        <v>-183382907</v>
      </c>
      <c r="F27" s="29">
        <f t="shared" si="1"/>
        <v>-269141804</v>
      </c>
      <c r="G27" s="27">
        <f t="shared" si="1"/>
        <v>-225556253</v>
      </c>
      <c r="H27" s="28">
        <f t="shared" si="1"/>
        <v>-225556253</v>
      </c>
      <c r="I27" s="30">
        <f t="shared" si="1"/>
        <v>-139245989</v>
      </c>
      <c r="J27" s="31">
        <f t="shared" si="1"/>
        <v>-369572776</v>
      </c>
      <c r="K27" s="27">
        <f t="shared" si="1"/>
        <v>-240122208</v>
      </c>
      <c r="L27" s="28">
        <f t="shared" si="1"/>
        <v>-236157795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79949649</v>
      </c>
      <c r="G32" s="19">
        <v>27465478</v>
      </c>
      <c r="H32" s="20">
        <v>27465478</v>
      </c>
      <c r="I32" s="22">
        <v>27445218</v>
      </c>
      <c r="J32" s="23">
        <v>118534171</v>
      </c>
      <c r="K32" s="19">
        <v>51244258</v>
      </c>
      <c r="L32" s="20">
        <v>53792756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-500000</v>
      </c>
      <c r="G33" s="39">
        <v>-1000000</v>
      </c>
      <c r="H33" s="40">
        <v>-1000000</v>
      </c>
      <c r="I33" s="42">
        <v>-653213</v>
      </c>
      <c r="J33" s="23">
        <v>2500000</v>
      </c>
      <c r="K33" s="19">
        <v>2800000</v>
      </c>
      <c r="L33" s="20">
        <v>3000000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-12153348</v>
      </c>
      <c r="F35" s="21">
        <v>-14263204</v>
      </c>
      <c r="G35" s="19">
        <v>-14124985</v>
      </c>
      <c r="H35" s="20">
        <v>-14124985</v>
      </c>
      <c r="I35" s="22">
        <v>-9666697</v>
      </c>
      <c r="J35" s="23">
        <v>-11171925</v>
      </c>
      <c r="K35" s="19">
        <v>-18739915</v>
      </c>
      <c r="L35" s="20">
        <v>-23811377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-12153348</v>
      </c>
      <c r="F36" s="29">
        <f t="shared" si="2"/>
        <v>65186445</v>
      </c>
      <c r="G36" s="27">
        <f t="shared" si="2"/>
        <v>12340493</v>
      </c>
      <c r="H36" s="28">
        <f t="shared" si="2"/>
        <v>12340493</v>
      </c>
      <c r="I36" s="30">
        <f t="shared" si="2"/>
        <v>17125308</v>
      </c>
      <c r="J36" s="31">
        <f t="shared" si="2"/>
        <v>109862246</v>
      </c>
      <c r="K36" s="27">
        <f t="shared" si="2"/>
        <v>35304343</v>
      </c>
      <c r="L36" s="28">
        <f t="shared" si="2"/>
        <v>32981379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1214706991</v>
      </c>
      <c r="D38" s="33">
        <f t="shared" ref="D38:L38" si="3">+D17+D27+D36</f>
        <v>1456902507</v>
      </c>
      <c r="E38" s="34">
        <f t="shared" si="3"/>
        <v>887761411</v>
      </c>
      <c r="F38" s="35">
        <f t="shared" si="3"/>
        <v>-42694160</v>
      </c>
      <c r="G38" s="33">
        <f t="shared" si="3"/>
        <v>-64378150</v>
      </c>
      <c r="H38" s="34">
        <f t="shared" si="3"/>
        <v>-64378150</v>
      </c>
      <c r="I38" s="36">
        <f t="shared" si="3"/>
        <v>40101103</v>
      </c>
      <c r="J38" s="37">
        <f t="shared" si="3"/>
        <v>-90322426</v>
      </c>
      <c r="K38" s="33">
        <f t="shared" si="3"/>
        <v>-34669469</v>
      </c>
      <c r="L38" s="34">
        <f t="shared" si="3"/>
        <v>14831679</v>
      </c>
    </row>
    <row r="39" spans="1:12" ht="13.5" x14ac:dyDescent="0.25">
      <c r="A39" s="24" t="s">
        <v>48</v>
      </c>
      <c r="B39" s="18" t="s">
        <v>49</v>
      </c>
      <c r="C39" s="33">
        <v>310830561</v>
      </c>
      <c r="D39" s="33">
        <v>-50378869</v>
      </c>
      <c r="E39" s="34">
        <v>-518533474</v>
      </c>
      <c r="F39" s="35">
        <v>479924523</v>
      </c>
      <c r="G39" s="33">
        <v>664922794</v>
      </c>
      <c r="H39" s="34">
        <v>664922794</v>
      </c>
      <c r="I39" s="36">
        <v>664922791</v>
      </c>
      <c r="J39" s="37">
        <v>604044644</v>
      </c>
      <c r="K39" s="33">
        <v>513722217</v>
      </c>
      <c r="L39" s="34">
        <v>479052746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1525537552</v>
      </c>
      <c r="D40" s="45">
        <f t="shared" si="4"/>
        <v>1406523638</v>
      </c>
      <c r="E40" s="46">
        <f t="shared" si="4"/>
        <v>369227937</v>
      </c>
      <c r="F40" s="47">
        <f t="shared" si="4"/>
        <v>437230363</v>
      </c>
      <c r="G40" s="45">
        <f t="shared" si="4"/>
        <v>600544644</v>
      </c>
      <c r="H40" s="46">
        <f t="shared" si="4"/>
        <v>600544644</v>
      </c>
      <c r="I40" s="48">
        <v>1369946685</v>
      </c>
      <c r="J40" s="49">
        <f>+J38+J39</f>
        <v>513722218</v>
      </c>
      <c r="K40" s="45">
        <f>+K38+K39</f>
        <v>479052748</v>
      </c>
      <c r="L40" s="46">
        <f>+L38+L39</f>
        <v>493884425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1826</v>
      </c>
      <c r="D6" s="19">
        <v>96752346</v>
      </c>
      <c r="E6" s="20">
        <v>113060057</v>
      </c>
      <c r="F6" s="21">
        <v>131466470</v>
      </c>
      <c r="G6" s="19">
        <v>136823373</v>
      </c>
      <c r="H6" s="20">
        <v>136823373</v>
      </c>
      <c r="I6" s="22">
        <v>677153639</v>
      </c>
      <c r="J6" s="23">
        <v>142295174</v>
      </c>
      <c r="K6" s="19">
        <v>155038622</v>
      </c>
      <c r="L6" s="20">
        <v>170771205</v>
      </c>
    </row>
    <row r="7" spans="1:12" ht="13.5" x14ac:dyDescent="0.25">
      <c r="A7" s="24" t="s">
        <v>22</v>
      </c>
      <c r="B7" s="18" t="s">
        <v>19</v>
      </c>
      <c r="C7" s="19">
        <v>53377</v>
      </c>
      <c r="D7" s="19">
        <v>401241454</v>
      </c>
      <c r="E7" s="20">
        <v>478253268</v>
      </c>
      <c r="F7" s="21">
        <v>496198643</v>
      </c>
      <c r="G7" s="19">
        <v>511519776</v>
      </c>
      <c r="H7" s="20">
        <v>511519776</v>
      </c>
      <c r="I7" s="22">
        <v>538614528</v>
      </c>
      <c r="J7" s="23">
        <v>544934383</v>
      </c>
      <c r="K7" s="19">
        <v>588205781</v>
      </c>
      <c r="L7" s="20">
        <v>631669654</v>
      </c>
    </row>
    <row r="8" spans="1:12" ht="13.5" x14ac:dyDescent="0.25">
      <c r="A8" s="24" t="s">
        <v>23</v>
      </c>
      <c r="B8" s="18" t="s">
        <v>19</v>
      </c>
      <c r="C8" s="19">
        <v>636402</v>
      </c>
      <c r="D8" s="19">
        <v>447470633</v>
      </c>
      <c r="E8" s="20">
        <v>57217721</v>
      </c>
      <c r="F8" s="21">
        <v>38478905</v>
      </c>
      <c r="G8" s="19">
        <v>31968655</v>
      </c>
      <c r="H8" s="20">
        <v>31968655</v>
      </c>
      <c r="I8" s="22">
        <v>75044164</v>
      </c>
      <c r="J8" s="23">
        <v>34950041</v>
      </c>
      <c r="K8" s="19">
        <v>36985577</v>
      </c>
      <c r="L8" s="20">
        <v>39172457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109500091</v>
      </c>
      <c r="E9" s="20">
        <v>135303689</v>
      </c>
      <c r="F9" s="21">
        <v>152541874</v>
      </c>
      <c r="G9" s="19">
        <v>162131652</v>
      </c>
      <c r="H9" s="20">
        <v>162131652</v>
      </c>
      <c r="I9" s="22">
        <v>134713117</v>
      </c>
      <c r="J9" s="23">
        <v>186252611</v>
      </c>
      <c r="K9" s="19">
        <v>160108872</v>
      </c>
      <c r="L9" s="20">
        <v>179488824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60771198</v>
      </c>
      <c r="E10" s="20">
        <v>34279170</v>
      </c>
      <c r="F10" s="21">
        <v>46715500</v>
      </c>
      <c r="G10" s="19">
        <v>48845184</v>
      </c>
      <c r="H10" s="20">
        <v>48845184</v>
      </c>
      <c r="I10" s="22">
        <v>90187329</v>
      </c>
      <c r="J10" s="23">
        <v>77109000</v>
      </c>
      <c r="K10" s="19">
        <v>73351000</v>
      </c>
      <c r="L10" s="20">
        <v>35935000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37705906</v>
      </c>
      <c r="G11" s="19">
        <v>37769216</v>
      </c>
      <c r="H11" s="20">
        <v>37769216</v>
      </c>
      <c r="I11" s="22">
        <v>0</v>
      </c>
      <c r="J11" s="23">
        <v>35666707</v>
      </c>
      <c r="K11" s="19">
        <v>35739370</v>
      </c>
      <c r="L11" s="20">
        <v>38017296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-960767</v>
      </c>
      <c r="D14" s="19">
        <v>-1020226</v>
      </c>
      <c r="E14" s="20">
        <v>-251483083</v>
      </c>
      <c r="F14" s="21">
        <v>-743542261</v>
      </c>
      <c r="G14" s="19">
        <v>-760834850</v>
      </c>
      <c r="H14" s="20">
        <v>-760834850</v>
      </c>
      <c r="I14" s="22">
        <v>-640784969</v>
      </c>
      <c r="J14" s="23">
        <v>-849254361</v>
      </c>
      <c r="K14" s="19">
        <v>-864738873</v>
      </c>
      <c r="L14" s="20">
        <v>-925292744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-11054816</v>
      </c>
      <c r="G15" s="19">
        <v>-11054816</v>
      </c>
      <c r="H15" s="20">
        <v>-11054816</v>
      </c>
      <c r="I15" s="22">
        <v>-11054815</v>
      </c>
      <c r="J15" s="23">
        <v>-10180382</v>
      </c>
      <c r="K15" s="19">
        <v>-10838516</v>
      </c>
      <c r="L15" s="20">
        <v>-9805824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-3850527</v>
      </c>
      <c r="G16" s="19">
        <v>-3890789</v>
      </c>
      <c r="H16" s="20">
        <v>-3890789</v>
      </c>
      <c r="I16" s="22">
        <v>0</v>
      </c>
      <c r="J16" s="23">
        <v>-4368277</v>
      </c>
      <c r="K16" s="19">
        <v>-4451308</v>
      </c>
      <c r="L16" s="20">
        <v>-4646669</v>
      </c>
    </row>
    <row r="17" spans="1:12" ht="13.5" x14ac:dyDescent="0.25">
      <c r="A17" s="25" t="s">
        <v>33</v>
      </c>
      <c r="B17" s="26" t="s">
        <v>19</v>
      </c>
      <c r="C17" s="27">
        <f>SUM(C6:C16)</f>
        <v>-269162</v>
      </c>
      <c r="D17" s="27">
        <f t="shared" ref="D17:L17" si="0">SUM(D6:D16)</f>
        <v>1114715496</v>
      </c>
      <c r="E17" s="28">
        <f t="shared" si="0"/>
        <v>566630822</v>
      </c>
      <c r="F17" s="29">
        <f t="shared" si="0"/>
        <v>144659694</v>
      </c>
      <c r="G17" s="27">
        <f t="shared" si="0"/>
        <v>153277401</v>
      </c>
      <c r="H17" s="30">
        <f t="shared" si="0"/>
        <v>153277401</v>
      </c>
      <c r="I17" s="29">
        <f t="shared" si="0"/>
        <v>863872993</v>
      </c>
      <c r="J17" s="31">
        <f t="shared" si="0"/>
        <v>157404896</v>
      </c>
      <c r="K17" s="27">
        <f t="shared" si="0"/>
        <v>169400525</v>
      </c>
      <c r="L17" s="28">
        <f t="shared" si="0"/>
        <v>155309199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5106017</v>
      </c>
      <c r="E21" s="20">
        <v>2867241</v>
      </c>
      <c r="F21" s="38">
        <v>77690</v>
      </c>
      <c r="G21" s="39">
        <v>27087969</v>
      </c>
      <c r="H21" s="40">
        <v>27087969</v>
      </c>
      <c r="I21" s="22">
        <v>9292976</v>
      </c>
      <c r="J21" s="41">
        <v>15876715</v>
      </c>
      <c r="K21" s="39">
        <v>13626249</v>
      </c>
      <c r="L21" s="40">
        <v>13880774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29872</v>
      </c>
      <c r="D23" s="19">
        <v>7663</v>
      </c>
      <c r="E23" s="20">
        <v>52596</v>
      </c>
      <c r="F23" s="38">
        <v>-41799</v>
      </c>
      <c r="G23" s="39">
        <v>-11319</v>
      </c>
      <c r="H23" s="40">
        <v>-11319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-1287763</v>
      </c>
      <c r="D26" s="19">
        <v>-2049945</v>
      </c>
      <c r="E26" s="20">
        <v>-18767634</v>
      </c>
      <c r="F26" s="21">
        <v>-166435729</v>
      </c>
      <c r="G26" s="19">
        <v>-170040448</v>
      </c>
      <c r="H26" s="20">
        <v>-170040448</v>
      </c>
      <c r="I26" s="22">
        <v>-135079098</v>
      </c>
      <c r="J26" s="23">
        <v>-191095805</v>
      </c>
      <c r="K26" s="19">
        <v>-195834903</v>
      </c>
      <c r="L26" s="20">
        <v>-165690722</v>
      </c>
    </row>
    <row r="27" spans="1:12" ht="13.5" x14ac:dyDescent="0.25">
      <c r="A27" s="25" t="s">
        <v>40</v>
      </c>
      <c r="B27" s="26" t="s">
        <v>19</v>
      </c>
      <c r="C27" s="27">
        <f>SUM(C21:C26)</f>
        <v>-1257891</v>
      </c>
      <c r="D27" s="27">
        <f t="shared" ref="D27:L27" si="1">SUM(D21:D26)</f>
        <v>3063735</v>
      </c>
      <c r="E27" s="28">
        <f t="shared" si="1"/>
        <v>-15847797</v>
      </c>
      <c r="F27" s="29">
        <f t="shared" si="1"/>
        <v>-166399838</v>
      </c>
      <c r="G27" s="27">
        <f t="shared" si="1"/>
        <v>-142963798</v>
      </c>
      <c r="H27" s="28">
        <f t="shared" si="1"/>
        <v>-142963798</v>
      </c>
      <c r="I27" s="30">
        <f t="shared" si="1"/>
        <v>-125786122</v>
      </c>
      <c r="J27" s="31">
        <f t="shared" si="1"/>
        <v>-175219090</v>
      </c>
      <c r="K27" s="27">
        <f t="shared" si="1"/>
        <v>-182208654</v>
      </c>
      <c r="L27" s="28">
        <f t="shared" si="1"/>
        <v>-151809948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-1085681</v>
      </c>
      <c r="F33" s="21">
        <v>0</v>
      </c>
      <c r="G33" s="39">
        <v>-930250</v>
      </c>
      <c r="H33" s="40">
        <v>-930250</v>
      </c>
      <c r="I33" s="42">
        <v>-407494</v>
      </c>
      <c r="J33" s="23">
        <v>-500000</v>
      </c>
      <c r="K33" s="19">
        <v>150000</v>
      </c>
      <c r="L33" s="20">
        <v>200000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-11845665</v>
      </c>
      <c r="G35" s="19">
        <v>-8463163</v>
      </c>
      <c r="H35" s="20">
        <v>-8463163</v>
      </c>
      <c r="I35" s="22">
        <v>-3359215</v>
      </c>
      <c r="J35" s="23">
        <v>-11000000</v>
      </c>
      <c r="K35" s="19">
        <v>-10000000</v>
      </c>
      <c r="L35" s="20">
        <v>-9500000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-1085681</v>
      </c>
      <c r="F36" s="29">
        <f t="shared" si="2"/>
        <v>-11845665</v>
      </c>
      <c r="G36" s="27">
        <f t="shared" si="2"/>
        <v>-9393413</v>
      </c>
      <c r="H36" s="28">
        <f t="shared" si="2"/>
        <v>-9393413</v>
      </c>
      <c r="I36" s="30">
        <f t="shared" si="2"/>
        <v>-3766709</v>
      </c>
      <c r="J36" s="31">
        <f t="shared" si="2"/>
        <v>-11500000</v>
      </c>
      <c r="K36" s="27">
        <f t="shared" si="2"/>
        <v>-9850000</v>
      </c>
      <c r="L36" s="28">
        <f t="shared" si="2"/>
        <v>-9300000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-1527053</v>
      </c>
      <c r="D38" s="33">
        <f t="shared" ref="D38:L38" si="3">+D17+D27+D36</f>
        <v>1117779231</v>
      </c>
      <c r="E38" s="34">
        <f t="shared" si="3"/>
        <v>549697344</v>
      </c>
      <c r="F38" s="35">
        <f t="shared" si="3"/>
        <v>-33585809</v>
      </c>
      <c r="G38" s="33">
        <f t="shared" si="3"/>
        <v>920190</v>
      </c>
      <c r="H38" s="34">
        <f t="shared" si="3"/>
        <v>920190</v>
      </c>
      <c r="I38" s="36">
        <f t="shared" si="3"/>
        <v>734320162</v>
      </c>
      <c r="J38" s="37">
        <f t="shared" si="3"/>
        <v>-29314194</v>
      </c>
      <c r="K38" s="33">
        <f t="shared" si="3"/>
        <v>-22658129</v>
      </c>
      <c r="L38" s="34">
        <f t="shared" si="3"/>
        <v>-5800749</v>
      </c>
    </row>
    <row r="39" spans="1:12" ht="13.5" x14ac:dyDescent="0.25">
      <c r="A39" s="24" t="s">
        <v>48</v>
      </c>
      <c r="B39" s="18" t="s">
        <v>49</v>
      </c>
      <c r="C39" s="33">
        <v>460799591</v>
      </c>
      <c r="D39" s="33">
        <v>525327488</v>
      </c>
      <c r="E39" s="34">
        <v>525326688</v>
      </c>
      <c r="F39" s="35">
        <v>610371217</v>
      </c>
      <c r="G39" s="33">
        <v>640204005</v>
      </c>
      <c r="H39" s="34">
        <v>640204005</v>
      </c>
      <c r="I39" s="36">
        <v>640204005</v>
      </c>
      <c r="J39" s="37">
        <v>642240332</v>
      </c>
      <c r="K39" s="33">
        <v>612926138</v>
      </c>
      <c r="L39" s="34">
        <v>590268009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459272538</v>
      </c>
      <c r="D40" s="45">
        <f t="shared" si="4"/>
        <v>1643106719</v>
      </c>
      <c r="E40" s="46">
        <f t="shared" si="4"/>
        <v>1075024032</v>
      </c>
      <c r="F40" s="47">
        <f t="shared" si="4"/>
        <v>576785408</v>
      </c>
      <c r="G40" s="45">
        <f t="shared" si="4"/>
        <v>641124195</v>
      </c>
      <c r="H40" s="46">
        <f t="shared" si="4"/>
        <v>641124195</v>
      </c>
      <c r="I40" s="48">
        <v>2014740608</v>
      </c>
      <c r="J40" s="49">
        <f>+J38+J39</f>
        <v>612926138</v>
      </c>
      <c r="K40" s="45">
        <f>+K38+K39</f>
        <v>590268009</v>
      </c>
      <c r="L40" s="46">
        <f>+L38+L39</f>
        <v>584467260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24566995</v>
      </c>
      <c r="F7" s="21">
        <v>131839872</v>
      </c>
      <c r="G7" s="19">
        <v>126301179</v>
      </c>
      <c r="H7" s="20">
        <v>126301179</v>
      </c>
      <c r="I7" s="22">
        <v>28949926</v>
      </c>
      <c r="J7" s="23">
        <v>128132593</v>
      </c>
      <c r="K7" s="19">
        <v>126895864</v>
      </c>
      <c r="L7" s="20">
        <v>127067248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72302008</v>
      </c>
      <c r="F8" s="21">
        <v>185514245</v>
      </c>
      <c r="G8" s="19">
        <v>358582306</v>
      </c>
      <c r="H8" s="20">
        <v>358582306</v>
      </c>
      <c r="I8" s="22">
        <v>201961053</v>
      </c>
      <c r="J8" s="23">
        <v>293079941</v>
      </c>
      <c r="K8" s="19">
        <v>290903689</v>
      </c>
      <c r="L8" s="20">
        <v>300983382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1994718</v>
      </c>
      <c r="F9" s="21">
        <v>106478000</v>
      </c>
      <c r="G9" s="19">
        <v>31085392</v>
      </c>
      <c r="H9" s="20">
        <v>31085392</v>
      </c>
      <c r="I9" s="22">
        <v>34399562</v>
      </c>
      <c r="J9" s="23">
        <v>30406000</v>
      </c>
      <c r="K9" s="19">
        <v>29942000</v>
      </c>
      <c r="L9" s="20">
        <v>31657000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774000</v>
      </c>
      <c r="F10" s="21">
        <v>630000</v>
      </c>
      <c r="G10" s="19">
        <v>1560594</v>
      </c>
      <c r="H10" s="20">
        <v>1560594</v>
      </c>
      <c r="I10" s="22">
        <v>2586000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20910545</v>
      </c>
      <c r="D11" s="19">
        <v>23698839</v>
      </c>
      <c r="E11" s="20">
        <v>12908015</v>
      </c>
      <c r="F11" s="21">
        <v>0</v>
      </c>
      <c r="G11" s="19">
        <v>0</v>
      </c>
      <c r="H11" s="20">
        <v>0</v>
      </c>
      <c r="I11" s="22">
        <v>13129873</v>
      </c>
      <c r="J11" s="23">
        <v>14942001</v>
      </c>
      <c r="K11" s="19">
        <v>14942001</v>
      </c>
      <c r="L11" s="20">
        <v>14942001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504452949</v>
      </c>
      <c r="D14" s="19">
        <v>342496695</v>
      </c>
      <c r="E14" s="20">
        <v>323752728</v>
      </c>
      <c r="F14" s="21">
        <v>-423723561</v>
      </c>
      <c r="G14" s="19">
        <v>-340566706</v>
      </c>
      <c r="H14" s="20">
        <v>-340566706</v>
      </c>
      <c r="I14" s="22">
        <v>-126403061</v>
      </c>
      <c r="J14" s="23">
        <v>-444445395</v>
      </c>
      <c r="K14" s="19">
        <v>-439376483</v>
      </c>
      <c r="L14" s="20">
        <v>-443162679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-1090355</v>
      </c>
      <c r="G15" s="19">
        <v>-1115355</v>
      </c>
      <c r="H15" s="20">
        <v>-1115355</v>
      </c>
      <c r="I15" s="22">
        <v>0</v>
      </c>
      <c r="J15" s="23">
        <v>-1090355</v>
      </c>
      <c r="K15" s="19">
        <v>-290355</v>
      </c>
      <c r="L15" s="20">
        <v>-290355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-906702</v>
      </c>
      <c r="G16" s="19">
        <v>-2312473</v>
      </c>
      <c r="H16" s="20">
        <v>-2312473</v>
      </c>
      <c r="I16" s="22">
        <v>0</v>
      </c>
      <c r="J16" s="23">
        <v>-1457702</v>
      </c>
      <c r="K16" s="19">
        <v>-852702</v>
      </c>
      <c r="L16" s="20">
        <v>-766702</v>
      </c>
    </row>
    <row r="17" spans="1:12" ht="13.5" x14ac:dyDescent="0.25">
      <c r="A17" s="25" t="s">
        <v>33</v>
      </c>
      <c r="B17" s="26" t="s">
        <v>19</v>
      </c>
      <c r="C17" s="27">
        <f>SUM(C6:C16)</f>
        <v>525363494</v>
      </c>
      <c r="D17" s="27">
        <f t="shared" ref="D17:L17" si="0">SUM(D6:D16)</f>
        <v>366195534</v>
      </c>
      <c r="E17" s="28">
        <f t="shared" si="0"/>
        <v>436298464</v>
      </c>
      <c r="F17" s="29">
        <f t="shared" si="0"/>
        <v>-1258501</v>
      </c>
      <c r="G17" s="27">
        <f t="shared" si="0"/>
        <v>173534937</v>
      </c>
      <c r="H17" s="30">
        <f t="shared" si="0"/>
        <v>173534937</v>
      </c>
      <c r="I17" s="29">
        <f t="shared" si="0"/>
        <v>154623353</v>
      </c>
      <c r="J17" s="31">
        <f t="shared" si="0"/>
        <v>19567083</v>
      </c>
      <c r="K17" s="27">
        <f t="shared" si="0"/>
        <v>22164014</v>
      </c>
      <c r="L17" s="28">
        <f t="shared" si="0"/>
        <v>30429895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45361257</v>
      </c>
      <c r="D23" s="19">
        <v>-1259178</v>
      </c>
      <c r="E23" s="20">
        <v>0</v>
      </c>
      <c r="F23" s="38">
        <v>-17462776</v>
      </c>
      <c r="G23" s="39">
        <v>706881</v>
      </c>
      <c r="H23" s="40">
        <v>706881</v>
      </c>
      <c r="I23" s="22">
        <v>0</v>
      </c>
      <c r="J23" s="41">
        <v>-706881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112466</v>
      </c>
      <c r="D26" s="19">
        <v>253762</v>
      </c>
      <c r="E26" s="20">
        <v>1111672</v>
      </c>
      <c r="F26" s="21">
        <v>-13730000</v>
      </c>
      <c r="G26" s="19">
        <v>-20339594</v>
      </c>
      <c r="H26" s="20">
        <v>-20339594</v>
      </c>
      <c r="I26" s="22">
        <v>-11899480</v>
      </c>
      <c r="J26" s="23">
        <v>-14222500</v>
      </c>
      <c r="K26" s="19">
        <v>-13542500</v>
      </c>
      <c r="L26" s="20">
        <v>-14764500</v>
      </c>
    </row>
    <row r="27" spans="1:12" ht="13.5" x14ac:dyDescent="0.25">
      <c r="A27" s="25" t="s">
        <v>40</v>
      </c>
      <c r="B27" s="26" t="s">
        <v>19</v>
      </c>
      <c r="C27" s="27">
        <f>SUM(C21:C26)</f>
        <v>45473723</v>
      </c>
      <c r="D27" s="27">
        <f t="shared" ref="D27:L27" si="1">SUM(D21:D26)</f>
        <v>-1005416</v>
      </c>
      <c r="E27" s="28">
        <f t="shared" si="1"/>
        <v>1111672</v>
      </c>
      <c r="F27" s="29">
        <f t="shared" si="1"/>
        <v>-31192776</v>
      </c>
      <c r="G27" s="27">
        <f t="shared" si="1"/>
        <v>-19632713</v>
      </c>
      <c r="H27" s="28">
        <f t="shared" si="1"/>
        <v>-19632713</v>
      </c>
      <c r="I27" s="30">
        <f t="shared" si="1"/>
        <v>-11899480</v>
      </c>
      <c r="J27" s="31">
        <f t="shared" si="1"/>
        <v>-14929381</v>
      </c>
      <c r="K27" s="27">
        <f t="shared" si="1"/>
        <v>-13542500</v>
      </c>
      <c r="L27" s="28">
        <f t="shared" si="1"/>
        <v>-14764500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-14271421</v>
      </c>
      <c r="E35" s="20">
        <v>-3000000</v>
      </c>
      <c r="F35" s="21">
        <v>-1500000</v>
      </c>
      <c r="G35" s="19">
        <v>-1500000</v>
      </c>
      <c r="H35" s="20">
        <v>-1500000</v>
      </c>
      <c r="I35" s="22">
        <v>-3000000</v>
      </c>
      <c r="J35" s="23">
        <v>-1500000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-14271421</v>
      </c>
      <c r="E36" s="28">
        <f t="shared" si="2"/>
        <v>-3000000</v>
      </c>
      <c r="F36" s="29">
        <f t="shared" si="2"/>
        <v>-1500000</v>
      </c>
      <c r="G36" s="27">
        <f t="shared" si="2"/>
        <v>-1500000</v>
      </c>
      <c r="H36" s="28">
        <f t="shared" si="2"/>
        <v>-1500000</v>
      </c>
      <c r="I36" s="30">
        <f t="shared" si="2"/>
        <v>-3000000</v>
      </c>
      <c r="J36" s="31">
        <f t="shared" si="2"/>
        <v>-1500000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570837217</v>
      </c>
      <c r="D38" s="33">
        <f t="shared" ref="D38:L38" si="3">+D17+D27+D36</f>
        <v>350918697</v>
      </c>
      <c r="E38" s="34">
        <f t="shared" si="3"/>
        <v>434410136</v>
      </c>
      <c r="F38" s="35">
        <f t="shared" si="3"/>
        <v>-33951277</v>
      </c>
      <c r="G38" s="33">
        <f t="shared" si="3"/>
        <v>152402224</v>
      </c>
      <c r="H38" s="34">
        <f t="shared" si="3"/>
        <v>152402224</v>
      </c>
      <c r="I38" s="36">
        <f t="shared" si="3"/>
        <v>139723873</v>
      </c>
      <c r="J38" s="37">
        <f t="shared" si="3"/>
        <v>3137702</v>
      </c>
      <c r="K38" s="33">
        <f t="shared" si="3"/>
        <v>8621514</v>
      </c>
      <c r="L38" s="34">
        <f t="shared" si="3"/>
        <v>15665395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327555592</v>
      </c>
      <c r="G39" s="33">
        <v>325271714</v>
      </c>
      <c r="H39" s="34">
        <v>325271714</v>
      </c>
      <c r="I39" s="36">
        <v>0</v>
      </c>
      <c r="J39" s="37">
        <v>321289749</v>
      </c>
      <c r="K39" s="33">
        <v>324490559</v>
      </c>
      <c r="L39" s="34">
        <v>334108074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570837217</v>
      </c>
      <c r="D40" s="45">
        <f t="shared" si="4"/>
        <v>350918697</v>
      </c>
      <c r="E40" s="46">
        <f t="shared" si="4"/>
        <v>434410136</v>
      </c>
      <c r="F40" s="47">
        <f t="shared" si="4"/>
        <v>293604315</v>
      </c>
      <c r="G40" s="45">
        <f t="shared" si="4"/>
        <v>477673938</v>
      </c>
      <c r="H40" s="46">
        <f t="shared" si="4"/>
        <v>477673938</v>
      </c>
      <c r="I40" s="48">
        <v>464995587</v>
      </c>
      <c r="J40" s="49">
        <f>+J38+J39</f>
        <v>324427451</v>
      </c>
      <c r="K40" s="45">
        <f>+K38+K39</f>
        <v>333112073</v>
      </c>
      <c r="L40" s="46">
        <f>+L38+L39</f>
        <v>349773469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-12000</v>
      </c>
      <c r="D6" s="19">
        <v>0</v>
      </c>
      <c r="E6" s="20">
        <v>792554</v>
      </c>
      <c r="F6" s="21">
        <v>78475605</v>
      </c>
      <c r="G6" s="19">
        <v>80383971</v>
      </c>
      <c r="H6" s="20">
        <v>80383971</v>
      </c>
      <c r="I6" s="22">
        <v>543395</v>
      </c>
      <c r="J6" s="23">
        <v>94278161</v>
      </c>
      <c r="K6" s="19">
        <v>99049791</v>
      </c>
      <c r="L6" s="20">
        <v>106230901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461438445</v>
      </c>
      <c r="F7" s="21">
        <v>379328402</v>
      </c>
      <c r="G7" s="19">
        <v>385844678</v>
      </c>
      <c r="H7" s="20">
        <v>385844678</v>
      </c>
      <c r="I7" s="22">
        <v>201534406</v>
      </c>
      <c r="J7" s="23">
        <v>469912162</v>
      </c>
      <c r="K7" s="19">
        <v>509513661</v>
      </c>
      <c r="L7" s="20">
        <v>553511097</v>
      </c>
    </row>
    <row r="8" spans="1:12" ht="13.5" x14ac:dyDescent="0.25">
      <c r="A8" s="24" t="s">
        <v>23</v>
      </c>
      <c r="B8" s="18" t="s">
        <v>19</v>
      </c>
      <c r="C8" s="19">
        <v>-700</v>
      </c>
      <c r="D8" s="19">
        <v>0</v>
      </c>
      <c r="E8" s="20">
        <v>8707235</v>
      </c>
      <c r="F8" s="21">
        <v>16282793</v>
      </c>
      <c r="G8" s="19">
        <v>15377077</v>
      </c>
      <c r="H8" s="20">
        <v>15377077</v>
      </c>
      <c r="I8" s="22">
        <v>5038884</v>
      </c>
      <c r="J8" s="23">
        <v>14897804</v>
      </c>
      <c r="K8" s="19">
        <v>15512684</v>
      </c>
      <c r="L8" s="20">
        <v>16158312</v>
      </c>
    </row>
    <row r="9" spans="1:12" ht="13.5" x14ac:dyDescent="0.25">
      <c r="A9" s="24" t="s">
        <v>24</v>
      </c>
      <c r="B9" s="18" t="s">
        <v>25</v>
      </c>
      <c r="C9" s="19">
        <v>-5600</v>
      </c>
      <c r="D9" s="19">
        <v>0</v>
      </c>
      <c r="E9" s="20">
        <v>101162726</v>
      </c>
      <c r="F9" s="21">
        <v>124778000</v>
      </c>
      <c r="G9" s="19">
        <v>140666862</v>
      </c>
      <c r="H9" s="20">
        <v>140666862</v>
      </c>
      <c r="I9" s="22">
        <v>576097</v>
      </c>
      <c r="J9" s="23">
        <v>149721000</v>
      </c>
      <c r="K9" s="19">
        <v>157252000</v>
      </c>
      <c r="L9" s="20">
        <v>160552000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61701804</v>
      </c>
      <c r="F10" s="21">
        <v>112332868</v>
      </c>
      <c r="G10" s="19">
        <v>99149615</v>
      </c>
      <c r="H10" s="20">
        <v>99149615</v>
      </c>
      <c r="I10" s="22">
        <v>264000</v>
      </c>
      <c r="J10" s="23">
        <v>62680000</v>
      </c>
      <c r="K10" s="19">
        <v>52458000</v>
      </c>
      <c r="L10" s="20">
        <v>31379000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1970760</v>
      </c>
      <c r="G11" s="19">
        <v>6970760</v>
      </c>
      <c r="H11" s="20">
        <v>6970760</v>
      </c>
      <c r="I11" s="22">
        <v>0</v>
      </c>
      <c r="J11" s="23">
        <v>2069298</v>
      </c>
      <c r="K11" s="19">
        <v>2172763</v>
      </c>
      <c r="L11" s="20">
        <v>2281401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-7068157</v>
      </c>
      <c r="E14" s="20">
        <v>-29133531</v>
      </c>
      <c r="F14" s="21">
        <v>-544149465</v>
      </c>
      <c r="G14" s="19">
        <v>-624822033</v>
      </c>
      <c r="H14" s="20">
        <v>-624822033</v>
      </c>
      <c r="I14" s="22">
        <v>-3036059</v>
      </c>
      <c r="J14" s="23">
        <v>-731653076</v>
      </c>
      <c r="K14" s="19">
        <v>-787328089</v>
      </c>
      <c r="L14" s="20">
        <v>-841299363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-461000</v>
      </c>
      <c r="G15" s="19">
        <v>-461000</v>
      </c>
      <c r="H15" s="20">
        <v>-461000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-18300</v>
      </c>
      <c r="D17" s="27">
        <f t="shared" ref="D17:L17" si="0">SUM(D6:D16)</f>
        <v>-7068157</v>
      </c>
      <c r="E17" s="28">
        <f t="shared" si="0"/>
        <v>604669233</v>
      </c>
      <c r="F17" s="29">
        <f t="shared" si="0"/>
        <v>168557963</v>
      </c>
      <c r="G17" s="27">
        <f t="shared" si="0"/>
        <v>103109930</v>
      </c>
      <c r="H17" s="30">
        <f t="shared" si="0"/>
        <v>103109930</v>
      </c>
      <c r="I17" s="29">
        <f t="shared" si="0"/>
        <v>204920723</v>
      </c>
      <c r="J17" s="31">
        <f t="shared" si="0"/>
        <v>61905349</v>
      </c>
      <c r="K17" s="27">
        <f t="shared" si="0"/>
        <v>48630810</v>
      </c>
      <c r="L17" s="28">
        <f t="shared" si="0"/>
        <v>28813348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-9382</v>
      </c>
      <c r="H24" s="20">
        <v>-9382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2358063</v>
      </c>
      <c r="D26" s="19">
        <v>5164176</v>
      </c>
      <c r="E26" s="20">
        <v>1424414</v>
      </c>
      <c r="F26" s="21">
        <v>-89094449</v>
      </c>
      <c r="G26" s="19">
        <v>-81710029</v>
      </c>
      <c r="H26" s="20">
        <v>-81710029</v>
      </c>
      <c r="I26" s="22">
        <v>0</v>
      </c>
      <c r="J26" s="23">
        <v>-92143373</v>
      </c>
      <c r="K26" s="19">
        <v>-45865218</v>
      </c>
      <c r="L26" s="20">
        <v>-55657392</v>
      </c>
    </row>
    <row r="27" spans="1:12" ht="13.5" x14ac:dyDescent="0.25">
      <c r="A27" s="25" t="s">
        <v>40</v>
      </c>
      <c r="B27" s="26" t="s">
        <v>19</v>
      </c>
      <c r="C27" s="27">
        <f>SUM(C21:C26)</f>
        <v>2358063</v>
      </c>
      <c r="D27" s="27">
        <f t="shared" ref="D27:L27" si="1">SUM(D21:D26)</f>
        <v>5164176</v>
      </c>
      <c r="E27" s="28">
        <f t="shared" si="1"/>
        <v>1424414</v>
      </c>
      <c r="F27" s="29">
        <f t="shared" si="1"/>
        <v>-89094449</v>
      </c>
      <c r="G27" s="27">
        <f t="shared" si="1"/>
        <v>-81719411</v>
      </c>
      <c r="H27" s="28">
        <f t="shared" si="1"/>
        <v>-81719411</v>
      </c>
      <c r="I27" s="30">
        <f t="shared" si="1"/>
        <v>0</v>
      </c>
      <c r="J27" s="31">
        <f t="shared" si="1"/>
        <v>-92143373</v>
      </c>
      <c r="K27" s="27">
        <f t="shared" si="1"/>
        <v>-45865218</v>
      </c>
      <c r="L27" s="28">
        <f t="shared" si="1"/>
        <v>-55657392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10000000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-1000000</v>
      </c>
      <c r="K35" s="19">
        <v>-1000000</v>
      </c>
      <c r="L35" s="20">
        <v>-1000000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9000000</v>
      </c>
      <c r="K36" s="27">
        <f t="shared" si="2"/>
        <v>-1000000</v>
      </c>
      <c r="L36" s="28">
        <f t="shared" si="2"/>
        <v>-1000000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2339763</v>
      </c>
      <c r="D38" s="33">
        <f t="shared" ref="D38:L38" si="3">+D17+D27+D36</f>
        <v>-1903981</v>
      </c>
      <c r="E38" s="34">
        <f t="shared" si="3"/>
        <v>606093647</v>
      </c>
      <c r="F38" s="35">
        <f t="shared" si="3"/>
        <v>79463514</v>
      </c>
      <c r="G38" s="33">
        <f t="shared" si="3"/>
        <v>21390519</v>
      </c>
      <c r="H38" s="34">
        <f t="shared" si="3"/>
        <v>21390519</v>
      </c>
      <c r="I38" s="36">
        <f t="shared" si="3"/>
        <v>204920723</v>
      </c>
      <c r="J38" s="37">
        <f t="shared" si="3"/>
        <v>-21238024</v>
      </c>
      <c r="K38" s="33">
        <f t="shared" si="3"/>
        <v>1765592</v>
      </c>
      <c r="L38" s="34">
        <f t="shared" si="3"/>
        <v>-27844044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115305213</v>
      </c>
      <c r="H39" s="34">
        <v>115305213</v>
      </c>
      <c r="I39" s="36">
        <v>0</v>
      </c>
      <c r="J39" s="37">
        <v>152740117</v>
      </c>
      <c r="K39" s="33">
        <v>143632111</v>
      </c>
      <c r="L39" s="34">
        <v>157984214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2339763</v>
      </c>
      <c r="D40" s="45">
        <f t="shared" si="4"/>
        <v>-1903981</v>
      </c>
      <c r="E40" s="46">
        <f t="shared" si="4"/>
        <v>606093647</v>
      </c>
      <c r="F40" s="47">
        <f t="shared" si="4"/>
        <v>79463514</v>
      </c>
      <c r="G40" s="45">
        <f t="shared" si="4"/>
        <v>136695732</v>
      </c>
      <c r="H40" s="46">
        <f t="shared" si="4"/>
        <v>136695732</v>
      </c>
      <c r="I40" s="48">
        <v>204920723</v>
      </c>
      <c r="J40" s="49">
        <f>+J38+J39</f>
        <v>131502093</v>
      </c>
      <c r="K40" s="45">
        <f>+K38+K39</f>
        <v>145397703</v>
      </c>
      <c r="L40" s="46">
        <f>+L38+L39</f>
        <v>130140170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136911179</v>
      </c>
      <c r="F6" s="21">
        <v>384708666</v>
      </c>
      <c r="G6" s="19">
        <v>396239794</v>
      </c>
      <c r="H6" s="20">
        <v>396239794</v>
      </c>
      <c r="I6" s="22">
        <v>415793825</v>
      </c>
      <c r="J6" s="23">
        <v>401664429</v>
      </c>
      <c r="K6" s="19">
        <v>419337664</v>
      </c>
      <c r="L6" s="20">
        <v>438207863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765413504</v>
      </c>
      <c r="F7" s="21">
        <v>1755633881</v>
      </c>
      <c r="G7" s="19">
        <v>1728812241</v>
      </c>
      <c r="H7" s="20">
        <v>1728812241</v>
      </c>
      <c r="I7" s="22">
        <v>2057031949</v>
      </c>
      <c r="J7" s="23">
        <v>1893305919</v>
      </c>
      <c r="K7" s="19">
        <v>2039821661</v>
      </c>
      <c r="L7" s="20">
        <v>2194467924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1516878620</v>
      </c>
      <c r="F8" s="21">
        <v>60693185</v>
      </c>
      <c r="G8" s="19">
        <v>78166598</v>
      </c>
      <c r="H8" s="20">
        <v>78166598</v>
      </c>
      <c r="I8" s="22">
        <v>1252401735</v>
      </c>
      <c r="J8" s="23">
        <v>79599013</v>
      </c>
      <c r="K8" s="19">
        <v>82857439</v>
      </c>
      <c r="L8" s="20">
        <v>81269806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91547768</v>
      </c>
      <c r="F9" s="21">
        <v>200861075</v>
      </c>
      <c r="G9" s="19">
        <v>209810918</v>
      </c>
      <c r="H9" s="20">
        <v>209810918</v>
      </c>
      <c r="I9" s="22">
        <v>204408709</v>
      </c>
      <c r="J9" s="23">
        <v>252396304</v>
      </c>
      <c r="K9" s="19">
        <v>259189130</v>
      </c>
      <c r="L9" s="20">
        <v>259607870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-9878867</v>
      </c>
      <c r="F10" s="21">
        <v>96382569</v>
      </c>
      <c r="G10" s="19">
        <v>135895366</v>
      </c>
      <c r="H10" s="20">
        <v>135895366</v>
      </c>
      <c r="I10" s="22">
        <v>100175944</v>
      </c>
      <c r="J10" s="23">
        <v>79249152</v>
      </c>
      <c r="K10" s="19">
        <v>53458043</v>
      </c>
      <c r="L10" s="20">
        <v>54669565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6000000</v>
      </c>
      <c r="G11" s="19">
        <v>6000000</v>
      </c>
      <c r="H11" s="20">
        <v>6000000</v>
      </c>
      <c r="I11" s="22">
        <v>9673171</v>
      </c>
      <c r="J11" s="23">
        <v>6000000</v>
      </c>
      <c r="K11" s="19">
        <v>6000000</v>
      </c>
      <c r="L11" s="20">
        <v>6000000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-951817077</v>
      </c>
      <c r="F14" s="21">
        <v>-2091928817</v>
      </c>
      <c r="G14" s="19">
        <v>-2107018954</v>
      </c>
      <c r="H14" s="20">
        <v>-2107018954</v>
      </c>
      <c r="I14" s="22">
        <v>-2416039888</v>
      </c>
      <c r="J14" s="23">
        <v>-2281496256</v>
      </c>
      <c r="K14" s="19">
        <v>-2430375735</v>
      </c>
      <c r="L14" s="20">
        <v>-2586371799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-99980863</v>
      </c>
      <c r="F15" s="21">
        <v>-180316454</v>
      </c>
      <c r="G15" s="19">
        <v>-180316454</v>
      </c>
      <c r="H15" s="20">
        <v>-180316454</v>
      </c>
      <c r="I15" s="22">
        <v>0</v>
      </c>
      <c r="J15" s="23">
        <v>-176521240</v>
      </c>
      <c r="K15" s="19">
        <v>-167160523</v>
      </c>
      <c r="L15" s="20">
        <v>-158991404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-18117842</v>
      </c>
      <c r="G16" s="19">
        <v>-16554394</v>
      </c>
      <c r="H16" s="20">
        <v>-16554394</v>
      </c>
      <c r="I16" s="22">
        <v>0</v>
      </c>
      <c r="J16" s="23">
        <v>-27160000</v>
      </c>
      <c r="K16" s="19">
        <v>-47160000</v>
      </c>
      <c r="L16" s="20">
        <v>-7160000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1449074264</v>
      </c>
      <c r="F17" s="29">
        <f t="shared" si="0"/>
        <v>213916263</v>
      </c>
      <c r="G17" s="27">
        <f t="shared" si="0"/>
        <v>251035115</v>
      </c>
      <c r="H17" s="30">
        <f t="shared" si="0"/>
        <v>251035115</v>
      </c>
      <c r="I17" s="29">
        <f t="shared" si="0"/>
        <v>1623445445</v>
      </c>
      <c r="J17" s="31">
        <f t="shared" si="0"/>
        <v>227037321</v>
      </c>
      <c r="K17" s="27">
        <f t="shared" si="0"/>
        <v>215967679</v>
      </c>
      <c r="L17" s="28">
        <f t="shared" si="0"/>
        <v>281699825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22571690</v>
      </c>
      <c r="G21" s="39">
        <v>22571690</v>
      </c>
      <c r="H21" s="40">
        <v>22571690</v>
      </c>
      <c r="I21" s="22">
        <v>0</v>
      </c>
      <c r="J21" s="41">
        <v>14238155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933993</v>
      </c>
      <c r="D23" s="19">
        <v>381236</v>
      </c>
      <c r="E23" s="20">
        <v>0</v>
      </c>
      <c r="F23" s="38">
        <v>-590606</v>
      </c>
      <c r="G23" s="39">
        <v>0</v>
      </c>
      <c r="H23" s="40">
        <v>0</v>
      </c>
      <c r="I23" s="22">
        <v>0</v>
      </c>
      <c r="J23" s="41">
        <v>566759</v>
      </c>
      <c r="K23" s="39">
        <v>13000</v>
      </c>
      <c r="L23" s="40">
        <v>10847</v>
      </c>
    </row>
    <row r="24" spans="1:12" ht="13.5" x14ac:dyDescent="0.25">
      <c r="A24" s="24" t="s">
        <v>38</v>
      </c>
      <c r="B24" s="18" t="s">
        <v>19</v>
      </c>
      <c r="C24" s="19">
        <v>3795</v>
      </c>
      <c r="D24" s="19">
        <v>42669</v>
      </c>
      <c r="E24" s="20">
        <v>0</v>
      </c>
      <c r="F24" s="21">
        <v>-44964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-124262988</v>
      </c>
      <c r="F26" s="21">
        <v>-128102569</v>
      </c>
      <c r="G26" s="19">
        <v>-169775302</v>
      </c>
      <c r="H26" s="20">
        <v>-169775302</v>
      </c>
      <c r="I26" s="22">
        <v>-149731257</v>
      </c>
      <c r="J26" s="23">
        <v>-130609152</v>
      </c>
      <c r="K26" s="19">
        <v>-112184860</v>
      </c>
      <c r="L26" s="20">
        <v>-104669565</v>
      </c>
    </row>
    <row r="27" spans="1:12" ht="13.5" x14ac:dyDescent="0.25">
      <c r="A27" s="25" t="s">
        <v>40</v>
      </c>
      <c r="B27" s="26" t="s">
        <v>19</v>
      </c>
      <c r="C27" s="27">
        <f>SUM(C21:C26)</f>
        <v>937788</v>
      </c>
      <c r="D27" s="27">
        <f t="shared" ref="D27:L27" si="1">SUM(D21:D26)</f>
        <v>423905</v>
      </c>
      <c r="E27" s="28">
        <f t="shared" si="1"/>
        <v>-124262988</v>
      </c>
      <c r="F27" s="29">
        <f t="shared" si="1"/>
        <v>-106166449</v>
      </c>
      <c r="G27" s="27">
        <f t="shared" si="1"/>
        <v>-147203612</v>
      </c>
      <c r="H27" s="28">
        <f t="shared" si="1"/>
        <v>-147203612</v>
      </c>
      <c r="I27" s="30">
        <f t="shared" si="1"/>
        <v>-149731257</v>
      </c>
      <c r="J27" s="31">
        <f t="shared" si="1"/>
        <v>-115804238</v>
      </c>
      <c r="K27" s="27">
        <f t="shared" si="1"/>
        <v>-112171860</v>
      </c>
      <c r="L27" s="28">
        <f t="shared" si="1"/>
        <v>-104658718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-18555870</v>
      </c>
      <c r="G35" s="19">
        <v>-18555870</v>
      </c>
      <c r="H35" s="20">
        <v>-18555870</v>
      </c>
      <c r="I35" s="22">
        <v>-26762</v>
      </c>
      <c r="J35" s="23">
        <v>-78688303</v>
      </c>
      <c r="K35" s="19">
        <v>-84460268</v>
      </c>
      <c r="L35" s="20">
        <v>-86000000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-18555870</v>
      </c>
      <c r="G36" s="27">
        <f t="shared" si="2"/>
        <v>-18555870</v>
      </c>
      <c r="H36" s="28">
        <f t="shared" si="2"/>
        <v>-18555870</v>
      </c>
      <c r="I36" s="30">
        <f t="shared" si="2"/>
        <v>-26762</v>
      </c>
      <c r="J36" s="31">
        <f t="shared" si="2"/>
        <v>-78688303</v>
      </c>
      <c r="K36" s="27">
        <f t="shared" si="2"/>
        <v>-84460268</v>
      </c>
      <c r="L36" s="28">
        <f t="shared" si="2"/>
        <v>-86000000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937788</v>
      </c>
      <c r="D38" s="33">
        <f t="shared" ref="D38:L38" si="3">+D17+D27+D36</f>
        <v>423905</v>
      </c>
      <c r="E38" s="34">
        <f t="shared" si="3"/>
        <v>1324811276</v>
      </c>
      <c r="F38" s="35">
        <f t="shared" si="3"/>
        <v>89193944</v>
      </c>
      <c r="G38" s="33">
        <f t="shared" si="3"/>
        <v>85275633</v>
      </c>
      <c r="H38" s="34">
        <f t="shared" si="3"/>
        <v>85275633</v>
      </c>
      <c r="I38" s="36">
        <f t="shared" si="3"/>
        <v>1473687426</v>
      </c>
      <c r="J38" s="37">
        <f t="shared" si="3"/>
        <v>32544780</v>
      </c>
      <c r="K38" s="33">
        <f t="shared" si="3"/>
        <v>19335551</v>
      </c>
      <c r="L38" s="34">
        <f t="shared" si="3"/>
        <v>91041107</v>
      </c>
    </row>
    <row r="39" spans="1:12" ht="13.5" x14ac:dyDescent="0.25">
      <c r="A39" s="24" t="s">
        <v>48</v>
      </c>
      <c r="B39" s="18" t="s">
        <v>49</v>
      </c>
      <c r="C39" s="33">
        <v>229099917</v>
      </c>
      <c r="D39" s="33">
        <v>65853589</v>
      </c>
      <c r="E39" s="34">
        <v>77752406</v>
      </c>
      <c r="F39" s="35">
        <v>195729081</v>
      </c>
      <c r="G39" s="33">
        <v>122798566</v>
      </c>
      <c r="H39" s="34">
        <v>122798566</v>
      </c>
      <c r="I39" s="36">
        <v>138741652</v>
      </c>
      <c r="J39" s="37">
        <v>246818976</v>
      </c>
      <c r="K39" s="33">
        <v>278796997</v>
      </c>
      <c r="L39" s="34">
        <v>298108703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230037705</v>
      </c>
      <c r="D40" s="45">
        <f t="shared" si="4"/>
        <v>66277494</v>
      </c>
      <c r="E40" s="46">
        <f t="shared" si="4"/>
        <v>1402563682</v>
      </c>
      <c r="F40" s="47">
        <f t="shared" si="4"/>
        <v>284923025</v>
      </c>
      <c r="G40" s="45">
        <f t="shared" si="4"/>
        <v>208074199</v>
      </c>
      <c r="H40" s="46">
        <f t="shared" si="4"/>
        <v>208074199</v>
      </c>
      <c r="I40" s="48">
        <v>1751633631</v>
      </c>
      <c r="J40" s="49">
        <f>+J38+J39</f>
        <v>279363756</v>
      </c>
      <c r="K40" s="45">
        <f>+K38+K39</f>
        <v>298132548</v>
      </c>
      <c r="L40" s="46">
        <f>+L38+L39</f>
        <v>389149810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2375</v>
      </c>
      <c r="D6" s="19">
        <v>-158205037</v>
      </c>
      <c r="E6" s="20">
        <v>1717894179</v>
      </c>
      <c r="F6" s="21">
        <v>406687246</v>
      </c>
      <c r="G6" s="19">
        <v>408174307</v>
      </c>
      <c r="H6" s="20">
        <v>408174307</v>
      </c>
      <c r="I6" s="22">
        <v>1452015209</v>
      </c>
      <c r="J6" s="23">
        <v>421433378</v>
      </c>
      <c r="K6" s="19">
        <v>446718392</v>
      </c>
      <c r="L6" s="20">
        <v>473520463</v>
      </c>
    </row>
    <row r="7" spans="1:12" ht="13.5" x14ac:dyDescent="0.25">
      <c r="A7" s="24" t="s">
        <v>22</v>
      </c>
      <c r="B7" s="18" t="s">
        <v>19</v>
      </c>
      <c r="C7" s="19">
        <v>14783</v>
      </c>
      <c r="D7" s="19">
        <v>158209700</v>
      </c>
      <c r="E7" s="20">
        <v>615174860</v>
      </c>
      <c r="F7" s="21">
        <v>1141264107</v>
      </c>
      <c r="G7" s="19">
        <v>1094895211</v>
      </c>
      <c r="H7" s="20">
        <v>1094895211</v>
      </c>
      <c r="I7" s="22">
        <v>733711381</v>
      </c>
      <c r="J7" s="23">
        <v>1339862172</v>
      </c>
      <c r="K7" s="19">
        <v>1434660769</v>
      </c>
      <c r="L7" s="20">
        <v>1538759602</v>
      </c>
    </row>
    <row r="8" spans="1:12" ht="13.5" x14ac:dyDescent="0.25">
      <c r="A8" s="24" t="s">
        <v>23</v>
      </c>
      <c r="B8" s="18" t="s">
        <v>19</v>
      </c>
      <c r="C8" s="19">
        <v>25515</v>
      </c>
      <c r="D8" s="19">
        <v>364589</v>
      </c>
      <c r="E8" s="20">
        <v>6325466</v>
      </c>
      <c r="F8" s="21">
        <v>84333823</v>
      </c>
      <c r="G8" s="19">
        <v>78587621</v>
      </c>
      <c r="H8" s="20">
        <v>78587621</v>
      </c>
      <c r="I8" s="22">
        <v>11621040</v>
      </c>
      <c r="J8" s="23">
        <v>354936511</v>
      </c>
      <c r="K8" s="19">
        <v>374365674</v>
      </c>
      <c r="L8" s="20">
        <v>394083063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70041130</v>
      </c>
      <c r="F9" s="21">
        <v>250763999</v>
      </c>
      <c r="G9" s="19">
        <v>240206132</v>
      </c>
      <c r="H9" s="20">
        <v>240206132</v>
      </c>
      <c r="I9" s="22">
        <v>4199000</v>
      </c>
      <c r="J9" s="23">
        <v>241730351</v>
      </c>
      <c r="K9" s="19">
        <v>241922700</v>
      </c>
      <c r="L9" s="20">
        <v>264500050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5000000</v>
      </c>
      <c r="F10" s="21">
        <v>58541000</v>
      </c>
      <c r="G10" s="19">
        <v>80588353</v>
      </c>
      <c r="H10" s="20">
        <v>80588353</v>
      </c>
      <c r="I10" s="22">
        <v>40179000</v>
      </c>
      <c r="J10" s="23">
        <v>124899650</v>
      </c>
      <c r="K10" s="19">
        <v>114371300</v>
      </c>
      <c r="L10" s="20">
        <v>99529950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37506150</v>
      </c>
      <c r="H11" s="20">
        <v>37506150</v>
      </c>
      <c r="I11" s="22">
        <v>0</v>
      </c>
      <c r="J11" s="23">
        <v>20397326</v>
      </c>
      <c r="K11" s="19">
        <v>21213219</v>
      </c>
      <c r="L11" s="20">
        <v>22061749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-2098549</v>
      </c>
      <c r="E14" s="20">
        <v>34832</v>
      </c>
      <c r="F14" s="21">
        <v>-1648928580</v>
      </c>
      <c r="G14" s="19">
        <v>-1615103292</v>
      </c>
      <c r="H14" s="20">
        <v>-1615103292</v>
      </c>
      <c r="I14" s="22">
        <v>-575667063</v>
      </c>
      <c r="J14" s="23">
        <v>-2073904250</v>
      </c>
      <c r="K14" s="19">
        <v>-2168948640</v>
      </c>
      <c r="L14" s="20">
        <v>-2317191116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-66796308</v>
      </c>
      <c r="K15" s="19">
        <v>-79332106</v>
      </c>
      <c r="L15" s="20">
        <v>-82825121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-6370971</v>
      </c>
      <c r="H16" s="20">
        <v>-6370971</v>
      </c>
      <c r="I16" s="22">
        <v>-1800000</v>
      </c>
      <c r="J16" s="23">
        <v>-14355296</v>
      </c>
      <c r="K16" s="19">
        <v>-14955508</v>
      </c>
      <c r="L16" s="20">
        <v>-15584898</v>
      </c>
    </row>
    <row r="17" spans="1:12" ht="13.5" x14ac:dyDescent="0.25">
      <c r="A17" s="25" t="s">
        <v>33</v>
      </c>
      <c r="B17" s="26" t="s">
        <v>19</v>
      </c>
      <c r="C17" s="27">
        <f>SUM(C6:C16)</f>
        <v>42673</v>
      </c>
      <c r="D17" s="27">
        <f t="shared" ref="D17:L17" si="0">SUM(D6:D16)</f>
        <v>-1729297</v>
      </c>
      <c r="E17" s="28">
        <f t="shared" si="0"/>
        <v>2414470467</v>
      </c>
      <c r="F17" s="29">
        <f t="shared" si="0"/>
        <v>292661595</v>
      </c>
      <c r="G17" s="27">
        <f t="shared" si="0"/>
        <v>318483511</v>
      </c>
      <c r="H17" s="30">
        <f t="shared" si="0"/>
        <v>318483511</v>
      </c>
      <c r="I17" s="29">
        <f t="shared" si="0"/>
        <v>1664258567</v>
      </c>
      <c r="J17" s="31">
        <f t="shared" si="0"/>
        <v>348203534</v>
      </c>
      <c r="K17" s="27">
        <f t="shared" si="0"/>
        <v>370015800</v>
      </c>
      <c r="L17" s="28">
        <f t="shared" si="0"/>
        <v>376853742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3181</v>
      </c>
      <c r="D23" s="19">
        <v>-6397841</v>
      </c>
      <c r="E23" s="20">
        <v>0</v>
      </c>
      <c r="F23" s="38">
        <v>3432471</v>
      </c>
      <c r="G23" s="39">
        <v>41876</v>
      </c>
      <c r="H23" s="40">
        <v>41876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-1932497</v>
      </c>
      <c r="D26" s="19">
        <v>73969551</v>
      </c>
      <c r="E26" s="20">
        <v>3010380</v>
      </c>
      <c r="F26" s="21">
        <v>-406053915</v>
      </c>
      <c r="G26" s="19">
        <v>-403507635</v>
      </c>
      <c r="H26" s="20">
        <v>-403507635</v>
      </c>
      <c r="I26" s="22">
        <v>-242585216</v>
      </c>
      <c r="J26" s="23">
        <v>-409273204</v>
      </c>
      <c r="K26" s="19">
        <v>-427269405</v>
      </c>
      <c r="L26" s="20">
        <v>-440003435</v>
      </c>
    </row>
    <row r="27" spans="1:12" ht="13.5" x14ac:dyDescent="0.25">
      <c r="A27" s="25" t="s">
        <v>40</v>
      </c>
      <c r="B27" s="26" t="s">
        <v>19</v>
      </c>
      <c r="C27" s="27">
        <f>SUM(C21:C26)</f>
        <v>-1929316</v>
      </c>
      <c r="D27" s="27">
        <f t="shared" ref="D27:L27" si="1">SUM(D21:D26)</f>
        <v>67571710</v>
      </c>
      <c r="E27" s="28">
        <f t="shared" si="1"/>
        <v>3010380</v>
      </c>
      <c r="F27" s="29">
        <f t="shared" si="1"/>
        <v>-402621444</v>
      </c>
      <c r="G27" s="27">
        <f t="shared" si="1"/>
        <v>-403465759</v>
      </c>
      <c r="H27" s="28">
        <f t="shared" si="1"/>
        <v>-403465759</v>
      </c>
      <c r="I27" s="30">
        <f t="shared" si="1"/>
        <v>-242585216</v>
      </c>
      <c r="J27" s="31">
        <f t="shared" si="1"/>
        <v>-409273204</v>
      </c>
      <c r="K27" s="27">
        <f t="shared" si="1"/>
        <v>-427269405</v>
      </c>
      <c r="L27" s="28">
        <f t="shared" si="1"/>
        <v>-440003435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143537476</v>
      </c>
      <c r="H32" s="20">
        <v>143537476</v>
      </c>
      <c r="I32" s="22">
        <v>144000000</v>
      </c>
      <c r="J32" s="23">
        <v>140000000</v>
      </c>
      <c r="K32" s="19">
        <v>160000000</v>
      </c>
      <c r="L32" s="20">
        <v>141000000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-34223894</v>
      </c>
      <c r="H35" s="20">
        <v>-34223894</v>
      </c>
      <c r="I35" s="22">
        <v>-34220526</v>
      </c>
      <c r="J35" s="23">
        <v>-47117209</v>
      </c>
      <c r="K35" s="19">
        <v>-47117209</v>
      </c>
      <c r="L35" s="20">
        <v>-47117209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109313582</v>
      </c>
      <c r="H36" s="28">
        <f t="shared" si="2"/>
        <v>109313582</v>
      </c>
      <c r="I36" s="30">
        <f t="shared" si="2"/>
        <v>109779474</v>
      </c>
      <c r="J36" s="31">
        <f t="shared" si="2"/>
        <v>92882791</v>
      </c>
      <c r="K36" s="27">
        <f t="shared" si="2"/>
        <v>112882791</v>
      </c>
      <c r="L36" s="28">
        <f t="shared" si="2"/>
        <v>93882791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-1886643</v>
      </c>
      <c r="D38" s="33">
        <f t="shared" ref="D38:L38" si="3">+D17+D27+D36</f>
        <v>65842413</v>
      </c>
      <c r="E38" s="34">
        <f t="shared" si="3"/>
        <v>2417480847</v>
      </c>
      <c r="F38" s="35">
        <f t="shared" si="3"/>
        <v>-109959849</v>
      </c>
      <c r="G38" s="33">
        <f t="shared" si="3"/>
        <v>24331334</v>
      </c>
      <c r="H38" s="34">
        <f t="shared" si="3"/>
        <v>24331334</v>
      </c>
      <c r="I38" s="36">
        <f t="shared" si="3"/>
        <v>1531452825</v>
      </c>
      <c r="J38" s="37">
        <f t="shared" si="3"/>
        <v>31813121</v>
      </c>
      <c r="K38" s="33">
        <f t="shared" si="3"/>
        <v>55629186</v>
      </c>
      <c r="L38" s="34">
        <f t="shared" si="3"/>
        <v>30733098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654492573</v>
      </c>
      <c r="E39" s="34">
        <v>415071563</v>
      </c>
      <c r="F39" s="35">
        <v>415242402</v>
      </c>
      <c r="G39" s="33">
        <v>334083390</v>
      </c>
      <c r="H39" s="34">
        <v>334083390</v>
      </c>
      <c r="I39" s="36">
        <v>0</v>
      </c>
      <c r="J39" s="37">
        <v>217694920</v>
      </c>
      <c r="K39" s="33">
        <v>253508041</v>
      </c>
      <c r="L39" s="34">
        <v>307137227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-1886643</v>
      </c>
      <c r="D40" s="45">
        <f t="shared" si="4"/>
        <v>720334986</v>
      </c>
      <c r="E40" s="46">
        <f t="shared" si="4"/>
        <v>2832552410</v>
      </c>
      <c r="F40" s="47">
        <f t="shared" si="4"/>
        <v>305282553</v>
      </c>
      <c r="G40" s="45">
        <f t="shared" si="4"/>
        <v>358414724</v>
      </c>
      <c r="H40" s="46">
        <f t="shared" si="4"/>
        <v>358414724</v>
      </c>
      <c r="I40" s="48">
        <v>2205250990</v>
      </c>
      <c r="J40" s="49">
        <f>+J38+J39</f>
        <v>249508041</v>
      </c>
      <c r="K40" s="45">
        <f>+K38+K39</f>
        <v>309137227</v>
      </c>
      <c r="L40" s="46">
        <f>+L38+L39</f>
        <v>337870325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36284099</v>
      </c>
      <c r="E6" s="20">
        <v>115876386</v>
      </c>
      <c r="F6" s="21">
        <v>131195970</v>
      </c>
      <c r="G6" s="19">
        <v>133085970</v>
      </c>
      <c r="H6" s="20">
        <v>133085970</v>
      </c>
      <c r="I6" s="22">
        <v>116684661</v>
      </c>
      <c r="J6" s="23">
        <v>157700250</v>
      </c>
      <c r="K6" s="19">
        <v>167188320</v>
      </c>
      <c r="L6" s="20">
        <v>177247350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219711823</v>
      </c>
      <c r="E7" s="20">
        <v>796870541</v>
      </c>
      <c r="F7" s="21">
        <v>641865515</v>
      </c>
      <c r="G7" s="19">
        <v>641865515</v>
      </c>
      <c r="H7" s="20">
        <v>641865515</v>
      </c>
      <c r="I7" s="22">
        <v>273838539</v>
      </c>
      <c r="J7" s="23">
        <v>729917456</v>
      </c>
      <c r="K7" s="19">
        <v>783047390</v>
      </c>
      <c r="L7" s="20">
        <v>833329655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13616277</v>
      </c>
      <c r="E8" s="20">
        <v>32391104</v>
      </c>
      <c r="F8" s="21">
        <v>40959120</v>
      </c>
      <c r="G8" s="19">
        <v>41483432</v>
      </c>
      <c r="H8" s="20">
        <v>41483432</v>
      </c>
      <c r="I8" s="22">
        <v>13232558</v>
      </c>
      <c r="J8" s="23">
        <v>47451020</v>
      </c>
      <c r="K8" s="19">
        <v>56245020</v>
      </c>
      <c r="L8" s="20">
        <v>58111900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164107944</v>
      </c>
      <c r="F9" s="21">
        <v>147172000</v>
      </c>
      <c r="G9" s="19">
        <v>147881262</v>
      </c>
      <c r="H9" s="20">
        <v>147881262</v>
      </c>
      <c r="I9" s="22">
        <v>149084428</v>
      </c>
      <c r="J9" s="23">
        <v>171058000</v>
      </c>
      <c r="K9" s="19">
        <v>174789000</v>
      </c>
      <c r="L9" s="20">
        <v>183822000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52820000</v>
      </c>
      <c r="F10" s="21">
        <v>57360000</v>
      </c>
      <c r="G10" s="19">
        <v>57360000</v>
      </c>
      <c r="H10" s="20">
        <v>57360000</v>
      </c>
      <c r="I10" s="22">
        <v>39060000</v>
      </c>
      <c r="J10" s="23">
        <v>70138000</v>
      </c>
      <c r="K10" s="19">
        <v>99614000</v>
      </c>
      <c r="L10" s="20">
        <v>82052000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6769900</v>
      </c>
      <c r="G11" s="19">
        <v>6769900</v>
      </c>
      <c r="H11" s="20">
        <v>6769900</v>
      </c>
      <c r="I11" s="22">
        <v>0</v>
      </c>
      <c r="J11" s="23">
        <v>20656100</v>
      </c>
      <c r="K11" s="19">
        <v>21531100</v>
      </c>
      <c r="L11" s="20">
        <v>22444500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-1360601888</v>
      </c>
      <c r="F14" s="21">
        <v>-937696775</v>
      </c>
      <c r="G14" s="19">
        <v>-937696775</v>
      </c>
      <c r="H14" s="20">
        <v>-937696775</v>
      </c>
      <c r="I14" s="22">
        <v>-720886055</v>
      </c>
      <c r="J14" s="23">
        <v>-1011634155</v>
      </c>
      <c r="K14" s="19">
        <v>-1065353518</v>
      </c>
      <c r="L14" s="20">
        <v>-1136451768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-28082492</v>
      </c>
      <c r="F15" s="21">
        <v>-21336372</v>
      </c>
      <c r="G15" s="19">
        <v>-21336372</v>
      </c>
      <c r="H15" s="20">
        <v>-21336372</v>
      </c>
      <c r="I15" s="22">
        <v>-15929429</v>
      </c>
      <c r="J15" s="23">
        <v>-35816562</v>
      </c>
      <c r="K15" s="19">
        <v>-39131079</v>
      </c>
      <c r="L15" s="20">
        <v>-41969799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-4364850</v>
      </c>
      <c r="G16" s="19">
        <v>-4364850</v>
      </c>
      <c r="H16" s="20">
        <v>-4364850</v>
      </c>
      <c r="I16" s="22">
        <v>0</v>
      </c>
      <c r="J16" s="23">
        <v>-6871750</v>
      </c>
      <c r="K16" s="19">
        <v>-4257700</v>
      </c>
      <c r="L16" s="20">
        <v>-4482600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269612199</v>
      </c>
      <c r="E17" s="28">
        <f t="shared" si="0"/>
        <v>-226618405</v>
      </c>
      <c r="F17" s="29">
        <f t="shared" si="0"/>
        <v>61924508</v>
      </c>
      <c r="G17" s="27">
        <f t="shared" si="0"/>
        <v>65048082</v>
      </c>
      <c r="H17" s="30">
        <f t="shared" si="0"/>
        <v>65048082</v>
      </c>
      <c r="I17" s="29">
        <f t="shared" si="0"/>
        <v>-144915298</v>
      </c>
      <c r="J17" s="31">
        <f t="shared" si="0"/>
        <v>142598359</v>
      </c>
      <c r="K17" s="27">
        <f t="shared" si="0"/>
        <v>193672533</v>
      </c>
      <c r="L17" s="28">
        <f t="shared" si="0"/>
        <v>174103238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4909</v>
      </c>
      <c r="E21" s="20">
        <v>0</v>
      </c>
      <c r="F21" s="38">
        <v>1398700</v>
      </c>
      <c r="G21" s="39">
        <v>1398700</v>
      </c>
      <c r="H21" s="40">
        <v>1398700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-11998</v>
      </c>
      <c r="D23" s="19">
        <v>-383194</v>
      </c>
      <c r="E23" s="20">
        <v>82781</v>
      </c>
      <c r="F23" s="38">
        <v>-15604276</v>
      </c>
      <c r="G23" s="39">
        <v>12540917</v>
      </c>
      <c r="H23" s="40">
        <v>12540917</v>
      </c>
      <c r="I23" s="22">
        <v>0</v>
      </c>
      <c r="J23" s="41">
        <v>0</v>
      </c>
      <c r="K23" s="39">
        <v>-421566</v>
      </c>
      <c r="L23" s="40">
        <v>-503722</v>
      </c>
    </row>
    <row r="24" spans="1:12" ht="13.5" x14ac:dyDescent="0.25">
      <c r="A24" s="24" t="s">
        <v>38</v>
      </c>
      <c r="B24" s="18" t="s">
        <v>19</v>
      </c>
      <c r="C24" s="19">
        <v>-135000000</v>
      </c>
      <c r="D24" s="19">
        <v>-45000000</v>
      </c>
      <c r="E24" s="20">
        <v>-86414454</v>
      </c>
      <c r="F24" s="21">
        <v>101414454</v>
      </c>
      <c r="G24" s="19">
        <v>0</v>
      </c>
      <c r="H24" s="20">
        <v>0</v>
      </c>
      <c r="I24" s="22">
        <v>0</v>
      </c>
      <c r="J24" s="23">
        <v>50000</v>
      </c>
      <c r="K24" s="19">
        <v>100000</v>
      </c>
      <c r="L24" s="20">
        <v>150000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110223383</v>
      </c>
      <c r="D26" s="19">
        <v>85003411</v>
      </c>
      <c r="E26" s="20">
        <v>798939</v>
      </c>
      <c r="F26" s="21">
        <v>-151230264</v>
      </c>
      <c r="G26" s="19">
        <v>-155227070</v>
      </c>
      <c r="H26" s="20">
        <v>-155227070</v>
      </c>
      <c r="I26" s="22">
        <v>-109084</v>
      </c>
      <c r="J26" s="23">
        <v>-318549752</v>
      </c>
      <c r="K26" s="19">
        <v>-221961176</v>
      </c>
      <c r="L26" s="20">
        <v>-196023200</v>
      </c>
    </row>
    <row r="27" spans="1:12" ht="13.5" x14ac:dyDescent="0.25">
      <c r="A27" s="25" t="s">
        <v>40</v>
      </c>
      <c r="B27" s="26" t="s">
        <v>19</v>
      </c>
      <c r="C27" s="27">
        <f>SUM(C21:C26)</f>
        <v>-24788615</v>
      </c>
      <c r="D27" s="27">
        <f t="shared" ref="D27:L27" si="1">SUM(D21:D26)</f>
        <v>39625126</v>
      </c>
      <c r="E27" s="28">
        <f t="shared" si="1"/>
        <v>-85532734</v>
      </c>
      <c r="F27" s="29">
        <f t="shared" si="1"/>
        <v>-64021386</v>
      </c>
      <c r="G27" s="27">
        <f t="shared" si="1"/>
        <v>-141287453</v>
      </c>
      <c r="H27" s="28">
        <f t="shared" si="1"/>
        <v>-141287453</v>
      </c>
      <c r="I27" s="30">
        <f t="shared" si="1"/>
        <v>-109084</v>
      </c>
      <c r="J27" s="31">
        <f t="shared" si="1"/>
        <v>-318499752</v>
      </c>
      <c r="K27" s="27">
        <f t="shared" si="1"/>
        <v>-222282742</v>
      </c>
      <c r="L27" s="28">
        <f t="shared" si="1"/>
        <v>-196376922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146237952</v>
      </c>
      <c r="K32" s="19">
        <v>34668976</v>
      </c>
      <c r="L32" s="20">
        <v>119093072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100000</v>
      </c>
      <c r="K33" s="19">
        <v>100000</v>
      </c>
      <c r="L33" s="20">
        <v>100000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1494946</v>
      </c>
      <c r="G35" s="19">
        <v>1494946</v>
      </c>
      <c r="H35" s="20">
        <v>1494946</v>
      </c>
      <c r="I35" s="22">
        <v>0</v>
      </c>
      <c r="J35" s="23">
        <v>-18684528</v>
      </c>
      <c r="K35" s="19">
        <v>-20280137</v>
      </c>
      <c r="L35" s="20">
        <v>-27431452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1494946</v>
      </c>
      <c r="G36" s="27">
        <f t="shared" si="2"/>
        <v>1494946</v>
      </c>
      <c r="H36" s="28">
        <f t="shared" si="2"/>
        <v>1494946</v>
      </c>
      <c r="I36" s="30">
        <f t="shared" si="2"/>
        <v>0</v>
      </c>
      <c r="J36" s="31">
        <f t="shared" si="2"/>
        <v>127653424</v>
      </c>
      <c r="K36" s="27">
        <f t="shared" si="2"/>
        <v>14488839</v>
      </c>
      <c r="L36" s="28">
        <f t="shared" si="2"/>
        <v>91761620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-24788615</v>
      </c>
      <c r="D38" s="33">
        <f t="shared" ref="D38:L38" si="3">+D17+D27+D36</f>
        <v>309237325</v>
      </c>
      <c r="E38" s="34">
        <f t="shared" si="3"/>
        <v>-312151139</v>
      </c>
      <c r="F38" s="35">
        <f t="shared" si="3"/>
        <v>-601932</v>
      </c>
      <c r="G38" s="33">
        <f t="shared" si="3"/>
        <v>-74744425</v>
      </c>
      <c r="H38" s="34">
        <f t="shared" si="3"/>
        <v>-74744425</v>
      </c>
      <c r="I38" s="36">
        <f t="shared" si="3"/>
        <v>-145024382</v>
      </c>
      <c r="J38" s="37">
        <f t="shared" si="3"/>
        <v>-48247969</v>
      </c>
      <c r="K38" s="33">
        <f t="shared" si="3"/>
        <v>-14121370</v>
      </c>
      <c r="L38" s="34">
        <f t="shared" si="3"/>
        <v>69487936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94866839</v>
      </c>
      <c r="E39" s="34">
        <v>146719507</v>
      </c>
      <c r="F39" s="35">
        <v>23325446</v>
      </c>
      <c r="G39" s="33">
        <v>23325446</v>
      </c>
      <c r="H39" s="34">
        <v>23325446</v>
      </c>
      <c r="I39" s="36">
        <v>0</v>
      </c>
      <c r="J39" s="37">
        <v>150013134</v>
      </c>
      <c r="K39" s="33">
        <v>101765166</v>
      </c>
      <c r="L39" s="34">
        <v>88015361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-24788615</v>
      </c>
      <c r="D40" s="45">
        <f t="shared" si="4"/>
        <v>404104164</v>
      </c>
      <c r="E40" s="46">
        <f t="shared" si="4"/>
        <v>-165431632</v>
      </c>
      <c r="F40" s="47">
        <f t="shared" si="4"/>
        <v>22723514</v>
      </c>
      <c r="G40" s="45">
        <f t="shared" si="4"/>
        <v>-51418979</v>
      </c>
      <c r="H40" s="46">
        <f t="shared" si="4"/>
        <v>-51418979</v>
      </c>
      <c r="I40" s="48">
        <v>161396115</v>
      </c>
      <c r="J40" s="49">
        <f>+J38+J39</f>
        <v>101765165</v>
      </c>
      <c r="K40" s="45">
        <f>+K38+K39</f>
        <v>87643796</v>
      </c>
      <c r="L40" s="46">
        <f>+L38+L39</f>
        <v>157503297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5977</v>
      </c>
      <c r="D6" s="19">
        <v>0</v>
      </c>
      <c r="E6" s="20">
        <v>57217137</v>
      </c>
      <c r="F6" s="21">
        <v>82699974</v>
      </c>
      <c r="G6" s="19">
        <v>74506251</v>
      </c>
      <c r="H6" s="20">
        <v>74506251</v>
      </c>
      <c r="I6" s="22">
        <v>81418631</v>
      </c>
      <c r="J6" s="23">
        <v>88136179</v>
      </c>
      <c r="K6" s="19">
        <v>104958428</v>
      </c>
      <c r="L6" s="20">
        <v>110630744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541784787</v>
      </c>
      <c r="F7" s="21">
        <v>590998901</v>
      </c>
      <c r="G7" s="19">
        <v>606808087</v>
      </c>
      <c r="H7" s="20">
        <v>606808087</v>
      </c>
      <c r="I7" s="22">
        <v>601020506</v>
      </c>
      <c r="J7" s="23">
        <v>637034301</v>
      </c>
      <c r="K7" s="19">
        <v>675403160</v>
      </c>
      <c r="L7" s="20">
        <v>722331546</v>
      </c>
    </row>
    <row r="8" spans="1:12" ht="13.5" x14ac:dyDescent="0.25">
      <c r="A8" s="24" t="s">
        <v>23</v>
      </c>
      <c r="B8" s="18" t="s">
        <v>19</v>
      </c>
      <c r="C8" s="19">
        <v>-264</v>
      </c>
      <c r="D8" s="19">
        <v>0</v>
      </c>
      <c r="E8" s="20">
        <v>15207937</v>
      </c>
      <c r="F8" s="21">
        <v>22704216</v>
      </c>
      <c r="G8" s="19">
        <v>23524901</v>
      </c>
      <c r="H8" s="20">
        <v>23524901</v>
      </c>
      <c r="I8" s="22">
        <v>15865136</v>
      </c>
      <c r="J8" s="23">
        <v>20023352</v>
      </c>
      <c r="K8" s="19">
        <v>20991385</v>
      </c>
      <c r="L8" s="20">
        <v>22070827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131766745</v>
      </c>
      <c r="F9" s="21">
        <v>111025262</v>
      </c>
      <c r="G9" s="19">
        <v>132117423</v>
      </c>
      <c r="H9" s="20">
        <v>132117423</v>
      </c>
      <c r="I9" s="22">
        <v>131085666</v>
      </c>
      <c r="J9" s="23">
        <v>127823196</v>
      </c>
      <c r="K9" s="19">
        <v>153384803</v>
      </c>
      <c r="L9" s="20">
        <v>123619099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42592000</v>
      </c>
      <c r="F10" s="21">
        <v>50135754</v>
      </c>
      <c r="G10" s="19">
        <v>68360477</v>
      </c>
      <c r="H10" s="20">
        <v>68360477</v>
      </c>
      <c r="I10" s="22">
        <v>35915000</v>
      </c>
      <c r="J10" s="23">
        <v>28778522</v>
      </c>
      <c r="K10" s="19">
        <v>72681164</v>
      </c>
      <c r="L10" s="20">
        <v>39783811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5542555</v>
      </c>
      <c r="K11" s="19">
        <v>5905879</v>
      </c>
      <c r="L11" s="20">
        <v>6171643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-1005749</v>
      </c>
      <c r="D14" s="19">
        <v>-701715</v>
      </c>
      <c r="E14" s="20">
        <v>-1115995853</v>
      </c>
      <c r="F14" s="21">
        <v>-803292613</v>
      </c>
      <c r="G14" s="19">
        <v>-838218472</v>
      </c>
      <c r="H14" s="20">
        <v>-838218472</v>
      </c>
      <c r="I14" s="22">
        <v>-841356054</v>
      </c>
      <c r="J14" s="23">
        <v>-879440767</v>
      </c>
      <c r="K14" s="19">
        <v>-941199676</v>
      </c>
      <c r="L14" s="20">
        <v>-950663482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2380124</v>
      </c>
      <c r="F15" s="21">
        <v>-9018341</v>
      </c>
      <c r="G15" s="19">
        <v>-9018341</v>
      </c>
      <c r="H15" s="20">
        <v>-9018341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-2530731</v>
      </c>
      <c r="G16" s="19">
        <v>-2530731</v>
      </c>
      <c r="H16" s="20">
        <v>-2530731</v>
      </c>
      <c r="I16" s="22">
        <v>-575341</v>
      </c>
      <c r="J16" s="23">
        <v>-3277733</v>
      </c>
      <c r="K16" s="19">
        <v>-3655722</v>
      </c>
      <c r="L16" s="20">
        <v>-3834907</v>
      </c>
    </row>
    <row r="17" spans="1:12" ht="13.5" x14ac:dyDescent="0.25">
      <c r="A17" s="25" t="s">
        <v>33</v>
      </c>
      <c r="B17" s="26" t="s">
        <v>19</v>
      </c>
      <c r="C17" s="27">
        <f>SUM(C6:C16)</f>
        <v>-1000036</v>
      </c>
      <c r="D17" s="27">
        <f t="shared" ref="D17:L17" si="0">SUM(D6:D16)</f>
        <v>-701715</v>
      </c>
      <c r="E17" s="28">
        <f t="shared" si="0"/>
        <v>-325047123</v>
      </c>
      <c r="F17" s="29">
        <f t="shared" si="0"/>
        <v>42722422</v>
      </c>
      <c r="G17" s="27">
        <f t="shared" si="0"/>
        <v>55549595</v>
      </c>
      <c r="H17" s="30">
        <f t="shared" si="0"/>
        <v>55549595</v>
      </c>
      <c r="I17" s="29">
        <f t="shared" si="0"/>
        <v>23373544</v>
      </c>
      <c r="J17" s="31">
        <f t="shared" si="0"/>
        <v>24619605</v>
      </c>
      <c r="K17" s="27">
        <f t="shared" si="0"/>
        <v>88469421</v>
      </c>
      <c r="L17" s="28">
        <f t="shared" si="0"/>
        <v>70109281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2476225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12299207</v>
      </c>
      <c r="D23" s="19">
        <v>-13932086</v>
      </c>
      <c r="E23" s="20">
        <v>0</v>
      </c>
      <c r="F23" s="38">
        <v>-1178534</v>
      </c>
      <c r="G23" s="39">
        <v>-17755368</v>
      </c>
      <c r="H23" s="40">
        <v>-17755368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-113289</v>
      </c>
      <c r="D24" s="19">
        <v>40789</v>
      </c>
      <c r="E24" s="20">
        <v>0</v>
      </c>
      <c r="F24" s="21">
        <v>-72499</v>
      </c>
      <c r="G24" s="19">
        <v>-63048</v>
      </c>
      <c r="H24" s="20">
        <v>-63048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-101758738</v>
      </c>
      <c r="G26" s="19">
        <v>-108633015</v>
      </c>
      <c r="H26" s="20">
        <v>-108633015</v>
      </c>
      <c r="I26" s="22">
        <v>-59247057</v>
      </c>
      <c r="J26" s="23">
        <v>-126294002</v>
      </c>
      <c r="K26" s="19">
        <v>-89135838</v>
      </c>
      <c r="L26" s="20">
        <v>-75846710</v>
      </c>
    </row>
    <row r="27" spans="1:12" ht="13.5" x14ac:dyDescent="0.25">
      <c r="A27" s="25" t="s">
        <v>40</v>
      </c>
      <c r="B27" s="26" t="s">
        <v>19</v>
      </c>
      <c r="C27" s="27">
        <f>SUM(C21:C26)</f>
        <v>12185918</v>
      </c>
      <c r="D27" s="27">
        <f t="shared" ref="D27:L27" si="1">SUM(D21:D26)</f>
        <v>-13891297</v>
      </c>
      <c r="E27" s="28">
        <f t="shared" si="1"/>
        <v>2476225</v>
      </c>
      <c r="F27" s="29">
        <f t="shared" si="1"/>
        <v>-103009771</v>
      </c>
      <c r="G27" s="27">
        <f t="shared" si="1"/>
        <v>-126451431</v>
      </c>
      <c r="H27" s="28">
        <f t="shared" si="1"/>
        <v>-126451431</v>
      </c>
      <c r="I27" s="30">
        <f t="shared" si="1"/>
        <v>-59247057</v>
      </c>
      <c r="J27" s="31">
        <f t="shared" si="1"/>
        <v>-126294002</v>
      </c>
      <c r="K27" s="27">
        <f t="shared" si="1"/>
        <v>-89135838</v>
      </c>
      <c r="L27" s="28">
        <f t="shared" si="1"/>
        <v>-75846710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59875</v>
      </c>
      <c r="F32" s="21">
        <v>17800000</v>
      </c>
      <c r="G32" s="19">
        <v>17800000</v>
      </c>
      <c r="H32" s="20">
        <v>17800000</v>
      </c>
      <c r="I32" s="22">
        <v>-5598</v>
      </c>
      <c r="J32" s="23">
        <v>47800000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-402122</v>
      </c>
      <c r="F33" s="21">
        <v>0</v>
      </c>
      <c r="G33" s="39">
        <v>0</v>
      </c>
      <c r="H33" s="40">
        <v>0</v>
      </c>
      <c r="I33" s="42">
        <v>-622056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-6924992</v>
      </c>
      <c r="G35" s="19">
        <v>0</v>
      </c>
      <c r="H35" s="20">
        <v>0</v>
      </c>
      <c r="I35" s="22">
        <v>-9347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-342247</v>
      </c>
      <c r="F36" s="29">
        <f t="shared" si="2"/>
        <v>10875008</v>
      </c>
      <c r="G36" s="27">
        <f t="shared" si="2"/>
        <v>17800000</v>
      </c>
      <c r="H36" s="28">
        <f t="shared" si="2"/>
        <v>17800000</v>
      </c>
      <c r="I36" s="30">
        <f t="shared" si="2"/>
        <v>-637001</v>
      </c>
      <c r="J36" s="31">
        <f t="shared" si="2"/>
        <v>47800000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11185882</v>
      </c>
      <c r="D38" s="33">
        <f t="shared" ref="D38:L38" si="3">+D17+D27+D36</f>
        <v>-14593012</v>
      </c>
      <c r="E38" s="34">
        <f t="shared" si="3"/>
        <v>-322913145</v>
      </c>
      <c r="F38" s="35">
        <f t="shared" si="3"/>
        <v>-49412341</v>
      </c>
      <c r="G38" s="33">
        <f t="shared" si="3"/>
        <v>-53101836</v>
      </c>
      <c r="H38" s="34">
        <f t="shared" si="3"/>
        <v>-53101836</v>
      </c>
      <c r="I38" s="36">
        <f t="shared" si="3"/>
        <v>-36510514</v>
      </c>
      <c r="J38" s="37">
        <f t="shared" si="3"/>
        <v>-53874397</v>
      </c>
      <c r="K38" s="33">
        <f t="shared" si="3"/>
        <v>-666417</v>
      </c>
      <c r="L38" s="34">
        <f t="shared" si="3"/>
        <v>-5737429</v>
      </c>
    </row>
    <row r="39" spans="1:12" ht="13.5" x14ac:dyDescent="0.25">
      <c r="A39" s="24" t="s">
        <v>48</v>
      </c>
      <c r="B39" s="18" t="s">
        <v>49</v>
      </c>
      <c r="C39" s="33">
        <v>147502832</v>
      </c>
      <c r="D39" s="33">
        <v>185976532</v>
      </c>
      <c r="E39" s="34">
        <v>192015437</v>
      </c>
      <c r="F39" s="35">
        <v>96012975</v>
      </c>
      <c r="G39" s="33">
        <v>283054845</v>
      </c>
      <c r="H39" s="34">
        <v>283054845</v>
      </c>
      <c r="I39" s="36">
        <v>274353937</v>
      </c>
      <c r="J39" s="37">
        <v>283054845</v>
      </c>
      <c r="K39" s="33">
        <v>283054845</v>
      </c>
      <c r="L39" s="34">
        <v>283054845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158688714</v>
      </c>
      <c r="D40" s="45">
        <f t="shared" si="4"/>
        <v>171383520</v>
      </c>
      <c r="E40" s="46">
        <f t="shared" si="4"/>
        <v>-130897708</v>
      </c>
      <c r="F40" s="47">
        <f t="shared" si="4"/>
        <v>46600634</v>
      </c>
      <c r="G40" s="45">
        <f t="shared" si="4"/>
        <v>229953009</v>
      </c>
      <c r="H40" s="46">
        <f t="shared" si="4"/>
        <v>229953009</v>
      </c>
      <c r="I40" s="48">
        <v>511560527</v>
      </c>
      <c r="J40" s="49">
        <f>+J38+J39</f>
        <v>229180448</v>
      </c>
      <c r="K40" s="45">
        <f>+K38+K39</f>
        <v>282388428</v>
      </c>
      <c r="L40" s="46">
        <f>+L38+L39</f>
        <v>277317416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7595560</v>
      </c>
      <c r="L7" s="20">
        <v>7595560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182805120</v>
      </c>
      <c r="F8" s="21">
        <v>132217294</v>
      </c>
      <c r="G8" s="19">
        <v>133113526</v>
      </c>
      <c r="H8" s="20">
        <v>133113526</v>
      </c>
      <c r="I8" s="22">
        <v>75692952</v>
      </c>
      <c r="J8" s="23">
        <v>180746697</v>
      </c>
      <c r="K8" s="19">
        <v>192446765</v>
      </c>
      <c r="L8" s="20">
        <v>189726783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252361166</v>
      </c>
      <c r="F9" s="21">
        <v>255303800</v>
      </c>
      <c r="G9" s="19">
        <v>257323800</v>
      </c>
      <c r="H9" s="20">
        <v>257323800</v>
      </c>
      <c r="I9" s="22">
        <v>192769885</v>
      </c>
      <c r="J9" s="23">
        <v>258116000</v>
      </c>
      <c r="K9" s="19">
        <v>262444000</v>
      </c>
      <c r="L9" s="20">
        <v>269359000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956200</v>
      </c>
      <c r="G10" s="19">
        <v>162145</v>
      </c>
      <c r="H10" s="20">
        <v>162145</v>
      </c>
      <c r="I10" s="22">
        <v>0</v>
      </c>
      <c r="J10" s="23">
        <v>2127900</v>
      </c>
      <c r="K10" s="19">
        <v>736500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39000000</v>
      </c>
      <c r="G11" s="19">
        <v>41000000</v>
      </c>
      <c r="H11" s="20">
        <v>41000000</v>
      </c>
      <c r="I11" s="22">
        <v>36438417</v>
      </c>
      <c r="J11" s="23">
        <v>49000000</v>
      </c>
      <c r="K11" s="19">
        <v>48000000</v>
      </c>
      <c r="L11" s="20">
        <v>45000000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-1574297</v>
      </c>
      <c r="E14" s="20">
        <v>-438012724</v>
      </c>
      <c r="F14" s="21">
        <v>-323056907</v>
      </c>
      <c r="G14" s="19">
        <v>-370307819</v>
      </c>
      <c r="H14" s="20">
        <v>-370307819</v>
      </c>
      <c r="I14" s="22">
        <v>113637078</v>
      </c>
      <c r="J14" s="23">
        <v>-456022470</v>
      </c>
      <c r="K14" s="19">
        <v>-471868798</v>
      </c>
      <c r="L14" s="20">
        <v>-477655664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-2789696</v>
      </c>
      <c r="K15" s="19">
        <v>-7595560</v>
      </c>
      <c r="L15" s="20">
        <v>-7595560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-15117640</v>
      </c>
      <c r="G16" s="19">
        <v>-12544640</v>
      </c>
      <c r="H16" s="20">
        <v>-12544640</v>
      </c>
      <c r="I16" s="22">
        <v>-10084057</v>
      </c>
      <c r="J16" s="23">
        <v>-17039640</v>
      </c>
      <c r="K16" s="19">
        <v>-14219640</v>
      </c>
      <c r="L16" s="20">
        <v>-14281640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-1574297</v>
      </c>
      <c r="E17" s="28">
        <f t="shared" si="0"/>
        <v>-2846438</v>
      </c>
      <c r="F17" s="29">
        <f t="shared" si="0"/>
        <v>89302747</v>
      </c>
      <c r="G17" s="27">
        <f t="shared" si="0"/>
        <v>48747012</v>
      </c>
      <c r="H17" s="30">
        <f t="shared" si="0"/>
        <v>48747012</v>
      </c>
      <c r="I17" s="29">
        <f t="shared" si="0"/>
        <v>408454275</v>
      </c>
      <c r="J17" s="31">
        <f t="shared" si="0"/>
        <v>14138791</v>
      </c>
      <c r="K17" s="27">
        <f t="shared" si="0"/>
        <v>17538827</v>
      </c>
      <c r="L17" s="28">
        <f t="shared" si="0"/>
        <v>12148479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46087</v>
      </c>
      <c r="H21" s="40">
        <v>46087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244208</v>
      </c>
      <c r="D26" s="19">
        <v>7512113</v>
      </c>
      <c r="E26" s="20">
        <v>-1441071</v>
      </c>
      <c r="F26" s="21">
        <v>-68838011</v>
      </c>
      <c r="G26" s="19">
        <v>-15506979</v>
      </c>
      <c r="H26" s="20">
        <v>-15506979</v>
      </c>
      <c r="I26" s="22">
        <v>0</v>
      </c>
      <c r="J26" s="23">
        <v>-124183400</v>
      </c>
      <c r="K26" s="19">
        <v>-66584000</v>
      </c>
      <c r="L26" s="20">
        <v>-17737000</v>
      </c>
    </row>
    <row r="27" spans="1:12" ht="13.5" x14ac:dyDescent="0.25">
      <c r="A27" s="25" t="s">
        <v>40</v>
      </c>
      <c r="B27" s="26" t="s">
        <v>19</v>
      </c>
      <c r="C27" s="27">
        <f>SUM(C21:C26)</f>
        <v>244208</v>
      </c>
      <c r="D27" s="27">
        <f t="shared" ref="D27:L27" si="1">SUM(D21:D26)</f>
        <v>7512113</v>
      </c>
      <c r="E27" s="28">
        <f t="shared" si="1"/>
        <v>-1441071</v>
      </c>
      <c r="F27" s="29">
        <f t="shared" si="1"/>
        <v>-68838011</v>
      </c>
      <c r="G27" s="27">
        <f t="shared" si="1"/>
        <v>-15460892</v>
      </c>
      <c r="H27" s="28">
        <f t="shared" si="1"/>
        <v>-15460892</v>
      </c>
      <c r="I27" s="30">
        <f t="shared" si="1"/>
        <v>0</v>
      </c>
      <c r="J27" s="31">
        <f t="shared" si="1"/>
        <v>-124183400</v>
      </c>
      <c r="K27" s="27">
        <f t="shared" si="1"/>
        <v>-66584000</v>
      </c>
      <c r="L27" s="28">
        <f t="shared" si="1"/>
        <v>-17737000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109799999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-20000</v>
      </c>
      <c r="H33" s="40">
        <v>-20000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-4857401</v>
      </c>
      <c r="K35" s="19">
        <v>-15345731</v>
      </c>
      <c r="L35" s="20">
        <v>-16578193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-20000</v>
      </c>
      <c r="H36" s="28">
        <f t="shared" si="2"/>
        <v>-20000</v>
      </c>
      <c r="I36" s="30">
        <f t="shared" si="2"/>
        <v>0</v>
      </c>
      <c r="J36" s="31">
        <f t="shared" si="2"/>
        <v>104942598</v>
      </c>
      <c r="K36" s="27">
        <f t="shared" si="2"/>
        <v>-15345731</v>
      </c>
      <c r="L36" s="28">
        <f t="shared" si="2"/>
        <v>-16578193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244208</v>
      </c>
      <c r="D38" s="33">
        <f t="shared" ref="D38:L38" si="3">+D17+D27+D36</f>
        <v>5937816</v>
      </c>
      <c r="E38" s="34">
        <f t="shared" si="3"/>
        <v>-4287509</v>
      </c>
      <c r="F38" s="35">
        <f t="shared" si="3"/>
        <v>20464736</v>
      </c>
      <c r="G38" s="33">
        <f t="shared" si="3"/>
        <v>33266120</v>
      </c>
      <c r="H38" s="34">
        <f t="shared" si="3"/>
        <v>33266120</v>
      </c>
      <c r="I38" s="36">
        <f t="shared" si="3"/>
        <v>408454275</v>
      </c>
      <c r="J38" s="37">
        <f t="shared" si="3"/>
        <v>-5102011</v>
      </c>
      <c r="K38" s="33">
        <f t="shared" si="3"/>
        <v>-64390904</v>
      </c>
      <c r="L38" s="34">
        <f t="shared" si="3"/>
        <v>-22166714</v>
      </c>
    </row>
    <row r="39" spans="1:12" ht="13.5" x14ac:dyDescent="0.25">
      <c r="A39" s="24" t="s">
        <v>48</v>
      </c>
      <c r="B39" s="18" t="s">
        <v>49</v>
      </c>
      <c r="C39" s="33">
        <v>616034060</v>
      </c>
      <c r="D39" s="33">
        <v>656290226</v>
      </c>
      <c r="E39" s="34">
        <v>716992699</v>
      </c>
      <c r="F39" s="35">
        <v>716992699</v>
      </c>
      <c r="G39" s="33">
        <v>766153639</v>
      </c>
      <c r="H39" s="34">
        <v>766153639</v>
      </c>
      <c r="I39" s="36">
        <v>0</v>
      </c>
      <c r="J39" s="37">
        <v>785769268</v>
      </c>
      <c r="K39" s="33">
        <v>780667257</v>
      </c>
      <c r="L39" s="34">
        <v>716276353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616278268</v>
      </c>
      <c r="D40" s="45">
        <f t="shared" si="4"/>
        <v>662228042</v>
      </c>
      <c r="E40" s="46">
        <f t="shared" si="4"/>
        <v>712705190</v>
      </c>
      <c r="F40" s="47">
        <f t="shared" si="4"/>
        <v>737457435</v>
      </c>
      <c r="G40" s="45">
        <f t="shared" si="4"/>
        <v>799419759</v>
      </c>
      <c r="H40" s="46">
        <f t="shared" si="4"/>
        <v>799419759</v>
      </c>
      <c r="I40" s="48">
        <v>1174607914</v>
      </c>
      <c r="J40" s="49">
        <f>+J38+J39</f>
        <v>780667257</v>
      </c>
      <c r="K40" s="45">
        <f>+K38+K39</f>
        <v>716276353</v>
      </c>
      <c r="L40" s="46">
        <f>+L38+L39</f>
        <v>694109639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112125576</v>
      </c>
      <c r="G6" s="19">
        <v>121696410</v>
      </c>
      <c r="H6" s="20">
        <v>121696410</v>
      </c>
      <c r="I6" s="22">
        <v>61455936</v>
      </c>
      <c r="J6" s="23">
        <v>133545542</v>
      </c>
      <c r="K6" s="19">
        <v>141558279</v>
      </c>
      <c r="L6" s="20">
        <v>150051777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284391166</v>
      </c>
      <c r="G7" s="19">
        <v>282079280</v>
      </c>
      <c r="H7" s="20">
        <v>282079280</v>
      </c>
      <c r="I7" s="22">
        <v>169329716</v>
      </c>
      <c r="J7" s="23">
        <v>300964479</v>
      </c>
      <c r="K7" s="19">
        <v>319022362</v>
      </c>
      <c r="L7" s="20">
        <v>338163707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17873066</v>
      </c>
      <c r="G8" s="19">
        <v>19921136</v>
      </c>
      <c r="H8" s="20">
        <v>19921136</v>
      </c>
      <c r="I8" s="22">
        <v>15875485</v>
      </c>
      <c r="J8" s="23">
        <v>20275641</v>
      </c>
      <c r="K8" s="19">
        <v>21492183</v>
      </c>
      <c r="L8" s="20">
        <v>22781709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144026299</v>
      </c>
      <c r="G9" s="19">
        <v>144663514</v>
      </c>
      <c r="H9" s="20">
        <v>144663514</v>
      </c>
      <c r="I9" s="22">
        <v>65149140</v>
      </c>
      <c r="J9" s="23">
        <v>147179001</v>
      </c>
      <c r="K9" s="19">
        <v>176706400</v>
      </c>
      <c r="L9" s="20">
        <v>221061077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94769892</v>
      </c>
      <c r="G10" s="19">
        <v>69830314</v>
      </c>
      <c r="H10" s="20">
        <v>69830314</v>
      </c>
      <c r="I10" s="22">
        <v>32709561</v>
      </c>
      <c r="J10" s="23">
        <v>49864000</v>
      </c>
      <c r="K10" s="19">
        <v>80257000</v>
      </c>
      <c r="L10" s="20">
        <v>37777827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11000000</v>
      </c>
      <c r="G11" s="19">
        <v>7800000</v>
      </c>
      <c r="H11" s="20">
        <v>7800000</v>
      </c>
      <c r="I11" s="22">
        <v>0</v>
      </c>
      <c r="J11" s="23">
        <v>10200000</v>
      </c>
      <c r="K11" s="19">
        <v>10812000</v>
      </c>
      <c r="L11" s="20">
        <v>11460720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-481199161</v>
      </c>
      <c r="G14" s="19">
        <v>-472327068</v>
      </c>
      <c r="H14" s="20">
        <v>-472327068</v>
      </c>
      <c r="I14" s="22">
        <v>-302470023</v>
      </c>
      <c r="J14" s="23">
        <v>-534887914</v>
      </c>
      <c r="K14" s="19">
        <v>-566981187</v>
      </c>
      <c r="L14" s="20">
        <v>-601000114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-15506590</v>
      </c>
      <c r="G15" s="19">
        <v>-20350874</v>
      </c>
      <c r="H15" s="20">
        <v>-20350874</v>
      </c>
      <c r="I15" s="22">
        <v>0</v>
      </c>
      <c r="J15" s="23">
        <v>-25189113</v>
      </c>
      <c r="K15" s="19">
        <v>-28106314</v>
      </c>
      <c r="L15" s="20">
        <v>-31409426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-15778560</v>
      </c>
      <c r="G16" s="19">
        <v>-14062786</v>
      </c>
      <c r="H16" s="20">
        <v>-14062786</v>
      </c>
      <c r="I16" s="22">
        <v>0</v>
      </c>
      <c r="J16" s="23">
        <v>-7740000</v>
      </c>
      <c r="K16" s="19">
        <v>-28107000</v>
      </c>
      <c r="L16" s="20">
        <v>-62147000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151701688</v>
      </c>
      <c r="G17" s="27">
        <f t="shared" si="0"/>
        <v>139249926</v>
      </c>
      <c r="H17" s="30">
        <f t="shared" si="0"/>
        <v>139249926</v>
      </c>
      <c r="I17" s="29">
        <f t="shared" si="0"/>
        <v>42049815</v>
      </c>
      <c r="J17" s="31">
        <f t="shared" si="0"/>
        <v>94211636</v>
      </c>
      <c r="K17" s="27">
        <f t="shared" si="0"/>
        <v>126653723</v>
      </c>
      <c r="L17" s="28">
        <f t="shared" si="0"/>
        <v>86740277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1060</v>
      </c>
      <c r="G21" s="39">
        <v>1000</v>
      </c>
      <c r="H21" s="40">
        <v>1000</v>
      </c>
      <c r="I21" s="22">
        <v>0</v>
      </c>
      <c r="J21" s="41">
        <v>1060</v>
      </c>
      <c r="K21" s="39">
        <v>1124</v>
      </c>
      <c r="L21" s="40">
        <v>1191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1346</v>
      </c>
      <c r="D23" s="19">
        <v>1271</v>
      </c>
      <c r="E23" s="20">
        <v>0</v>
      </c>
      <c r="F23" s="38">
        <v>1172</v>
      </c>
      <c r="G23" s="39">
        <v>-1172</v>
      </c>
      <c r="H23" s="40">
        <v>-1172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12327762</v>
      </c>
      <c r="D24" s="19">
        <v>-10664630</v>
      </c>
      <c r="E24" s="20">
        <v>0</v>
      </c>
      <c r="F24" s="21">
        <v>-10905675</v>
      </c>
      <c r="G24" s="19">
        <v>-982494</v>
      </c>
      <c r="H24" s="20">
        <v>-982494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-181136164</v>
      </c>
      <c r="G26" s="19">
        <v>-144362483</v>
      </c>
      <c r="H26" s="20">
        <v>-144362483</v>
      </c>
      <c r="I26" s="22">
        <v>-76945592</v>
      </c>
      <c r="J26" s="23">
        <v>-158759533</v>
      </c>
      <c r="K26" s="19">
        <v>-199102565</v>
      </c>
      <c r="L26" s="20">
        <v>-117621557</v>
      </c>
    </row>
    <row r="27" spans="1:12" ht="13.5" x14ac:dyDescent="0.25">
      <c r="A27" s="25" t="s">
        <v>40</v>
      </c>
      <c r="B27" s="26" t="s">
        <v>19</v>
      </c>
      <c r="C27" s="27">
        <f>SUM(C21:C26)</f>
        <v>12329108</v>
      </c>
      <c r="D27" s="27">
        <f t="shared" ref="D27:L27" si="1">SUM(D21:D26)</f>
        <v>-10663359</v>
      </c>
      <c r="E27" s="28">
        <f t="shared" si="1"/>
        <v>0</v>
      </c>
      <c r="F27" s="29">
        <f t="shared" si="1"/>
        <v>-192039607</v>
      </c>
      <c r="G27" s="27">
        <f t="shared" si="1"/>
        <v>-145345149</v>
      </c>
      <c r="H27" s="28">
        <f t="shared" si="1"/>
        <v>-145345149</v>
      </c>
      <c r="I27" s="30">
        <f t="shared" si="1"/>
        <v>-76945592</v>
      </c>
      <c r="J27" s="31">
        <f t="shared" si="1"/>
        <v>-158758473</v>
      </c>
      <c r="K27" s="27">
        <f t="shared" si="1"/>
        <v>-199101441</v>
      </c>
      <c r="L27" s="28">
        <f t="shared" si="1"/>
        <v>-117620366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62749589</v>
      </c>
      <c r="G32" s="19">
        <v>90084028</v>
      </c>
      <c r="H32" s="20">
        <v>90084028</v>
      </c>
      <c r="I32" s="22">
        <v>34862548</v>
      </c>
      <c r="J32" s="23">
        <v>90084028</v>
      </c>
      <c r="K32" s="19">
        <v>100789565</v>
      </c>
      <c r="L32" s="20">
        <v>71278557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-18805149</v>
      </c>
      <c r="H35" s="20">
        <v>-18805149</v>
      </c>
      <c r="I35" s="22">
        <v>0</v>
      </c>
      <c r="J35" s="23">
        <v>-18805149</v>
      </c>
      <c r="K35" s="19">
        <v>-28388809</v>
      </c>
      <c r="L35" s="20">
        <v>-33677784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62749589</v>
      </c>
      <c r="G36" s="27">
        <f t="shared" si="2"/>
        <v>71278879</v>
      </c>
      <c r="H36" s="28">
        <f t="shared" si="2"/>
        <v>71278879</v>
      </c>
      <c r="I36" s="30">
        <f t="shared" si="2"/>
        <v>34862548</v>
      </c>
      <c r="J36" s="31">
        <f t="shared" si="2"/>
        <v>71278879</v>
      </c>
      <c r="K36" s="27">
        <f t="shared" si="2"/>
        <v>72400756</v>
      </c>
      <c r="L36" s="28">
        <f t="shared" si="2"/>
        <v>37600773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12329108</v>
      </c>
      <c r="D38" s="33">
        <f t="shared" ref="D38:L38" si="3">+D17+D27+D36</f>
        <v>-10663359</v>
      </c>
      <c r="E38" s="34">
        <f t="shared" si="3"/>
        <v>0</v>
      </c>
      <c r="F38" s="35">
        <f t="shared" si="3"/>
        <v>22411670</v>
      </c>
      <c r="G38" s="33">
        <f t="shared" si="3"/>
        <v>65183656</v>
      </c>
      <c r="H38" s="34">
        <f t="shared" si="3"/>
        <v>65183656</v>
      </c>
      <c r="I38" s="36">
        <f t="shared" si="3"/>
        <v>-33229</v>
      </c>
      <c r="J38" s="37">
        <f t="shared" si="3"/>
        <v>6732042</v>
      </c>
      <c r="K38" s="33">
        <f t="shared" si="3"/>
        <v>-46962</v>
      </c>
      <c r="L38" s="34">
        <f t="shared" si="3"/>
        <v>6720684</v>
      </c>
    </row>
    <row r="39" spans="1:12" ht="13.5" x14ac:dyDescent="0.25">
      <c r="A39" s="24" t="s">
        <v>48</v>
      </c>
      <c r="B39" s="18" t="s">
        <v>49</v>
      </c>
      <c r="C39" s="33">
        <v>100365147</v>
      </c>
      <c r="D39" s="33">
        <v>139188623</v>
      </c>
      <c r="E39" s="34">
        <v>46319693</v>
      </c>
      <c r="F39" s="35">
        <v>165505268</v>
      </c>
      <c r="G39" s="33">
        <v>164089990</v>
      </c>
      <c r="H39" s="34">
        <v>164089990</v>
      </c>
      <c r="I39" s="36">
        <v>0</v>
      </c>
      <c r="J39" s="37">
        <v>244428312</v>
      </c>
      <c r="K39" s="33">
        <v>279007936</v>
      </c>
      <c r="L39" s="34">
        <v>308648490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112694255</v>
      </c>
      <c r="D40" s="45">
        <f t="shared" si="4"/>
        <v>128525264</v>
      </c>
      <c r="E40" s="46">
        <f t="shared" si="4"/>
        <v>46319693</v>
      </c>
      <c r="F40" s="47">
        <f t="shared" si="4"/>
        <v>187916938</v>
      </c>
      <c r="G40" s="45">
        <f t="shared" si="4"/>
        <v>229273646</v>
      </c>
      <c r="H40" s="46">
        <f t="shared" si="4"/>
        <v>229273646</v>
      </c>
      <c r="I40" s="48">
        <v>-114065</v>
      </c>
      <c r="J40" s="49">
        <f>+J38+J39</f>
        <v>251160354</v>
      </c>
      <c r="K40" s="45">
        <f>+K38+K39</f>
        <v>278960974</v>
      </c>
      <c r="L40" s="46">
        <f>+L38+L39</f>
        <v>315369174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-41165</v>
      </c>
      <c r="E6" s="20">
        <v>102521407</v>
      </c>
      <c r="F6" s="21">
        <v>279663844</v>
      </c>
      <c r="G6" s="19">
        <v>279663844</v>
      </c>
      <c r="H6" s="20">
        <v>279663844</v>
      </c>
      <c r="I6" s="22">
        <v>0</v>
      </c>
      <c r="J6" s="23">
        <v>285907194</v>
      </c>
      <c r="K6" s="19">
        <v>298711640</v>
      </c>
      <c r="L6" s="20">
        <v>312088920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-8428</v>
      </c>
      <c r="E7" s="20">
        <v>103987</v>
      </c>
      <c r="F7" s="21">
        <v>790551185</v>
      </c>
      <c r="G7" s="19">
        <v>790551185</v>
      </c>
      <c r="H7" s="20">
        <v>790551185</v>
      </c>
      <c r="I7" s="22">
        <v>0</v>
      </c>
      <c r="J7" s="23">
        <v>968129941</v>
      </c>
      <c r="K7" s="19">
        <v>1031010779</v>
      </c>
      <c r="L7" s="20">
        <v>1098151725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-159</v>
      </c>
      <c r="E8" s="20">
        <v>2584097</v>
      </c>
      <c r="F8" s="21">
        <v>248171401</v>
      </c>
      <c r="G8" s="19">
        <v>240972398</v>
      </c>
      <c r="H8" s="20">
        <v>240972398</v>
      </c>
      <c r="I8" s="22">
        <v>0</v>
      </c>
      <c r="J8" s="23">
        <v>133722341</v>
      </c>
      <c r="K8" s="19">
        <v>139633127</v>
      </c>
      <c r="L8" s="20">
        <v>142602330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169549000</v>
      </c>
      <c r="G9" s="19">
        <v>193044093</v>
      </c>
      <c r="H9" s="20">
        <v>193044093</v>
      </c>
      <c r="I9" s="22">
        <v>0</v>
      </c>
      <c r="J9" s="23">
        <v>166271400</v>
      </c>
      <c r="K9" s="19">
        <v>174999000</v>
      </c>
      <c r="L9" s="20">
        <v>192746000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18124000</v>
      </c>
      <c r="G10" s="19">
        <v>5182000</v>
      </c>
      <c r="H10" s="20">
        <v>5182000</v>
      </c>
      <c r="I10" s="22">
        <v>0</v>
      </c>
      <c r="J10" s="23">
        <v>72166600</v>
      </c>
      <c r="K10" s="19">
        <v>31368000</v>
      </c>
      <c r="L10" s="20">
        <v>32611000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4439965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257981</v>
      </c>
      <c r="E14" s="20">
        <v>221669</v>
      </c>
      <c r="F14" s="21">
        <v>-1195061152</v>
      </c>
      <c r="G14" s="19">
        <v>-1201271425</v>
      </c>
      <c r="H14" s="20">
        <v>-1201271425</v>
      </c>
      <c r="I14" s="22">
        <v>-226074992</v>
      </c>
      <c r="J14" s="23">
        <v>-1407556494</v>
      </c>
      <c r="K14" s="19">
        <v>-1470040949</v>
      </c>
      <c r="L14" s="20">
        <v>-1578204461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-51803648</v>
      </c>
      <c r="G15" s="19">
        <v>-51803648</v>
      </c>
      <c r="H15" s="20">
        <v>-51803648</v>
      </c>
      <c r="I15" s="22">
        <v>0</v>
      </c>
      <c r="J15" s="23">
        <v>-48056000</v>
      </c>
      <c r="K15" s="19">
        <v>-47734000</v>
      </c>
      <c r="L15" s="20">
        <v>-47159000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-90000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208229</v>
      </c>
      <c r="E17" s="28">
        <f t="shared" si="0"/>
        <v>105431160</v>
      </c>
      <c r="F17" s="29">
        <f t="shared" si="0"/>
        <v>259194630</v>
      </c>
      <c r="G17" s="27">
        <f t="shared" si="0"/>
        <v>256338447</v>
      </c>
      <c r="H17" s="30">
        <f t="shared" si="0"/>
        <v>256338447</v>
      </c>
      <c r="I17" s="29">
        <f t="shared" si="0"/>
        <v>-221725027</v>
      </c>
      <c r="J17" s="31">
        <f t="shared" si="0"/>
        <v>170584982</v>
      </c>
      <c r="K17" s="27">
        <f t="shared" si="0"/>
        <v>157947597</v>
      </c>
      <c r="L17" s="28">
        <f t="shared" si="0"/>
        <v>152836514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2217</v>
      </c>
      <c r="D23" s="19">
        <v>6453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-259866</v>
      </c>
      <c r="D24" s="19">
        <v>4268348</v>
      </c>
      <c r="E24" s="20">
        <v>0</v>
      </c>
      <c r="F24" s="21">
        <v>-62164557</v>
      </c>
      <c r="G24" s="19">
        <v>0</v>
      </c>
      <c r="H24" s="20">
        <v>0</v>
      </c>
      <c r="I24" s="22">
        <v>1652422</v>
      </c>
      <c r="J24" s="23">
        <v>54323781</v>
      </c>
      <c r="K24" s="19">
        <v>-143038</v>
      </c>
      <c r="L24" s="20">
        <v>-150190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-274774547</v>
      </c>
      <c r="G26" s="19">
        <v>-237837025</v>
      </c>
      <c r="H26" s="20">
        <v>-237837025</v>
      </c>
      <c r="I26" s="22">
        <v>0</v>
      </c>
      <c r="J26" s="23">
        <v>-236019596</v>
      </c>
      <c r="K26" s="19">
        <v>-102598000</v>
      </c>
      <c r="L26" s="20">
        <v>-99011000</v>
      </c>
    </row>
    <row r="27" spans="1:12" ht="13.5" x14ac:dyDescent="0.25">
      <c r="A27" s="25" t="s">
        <v>40</v>
      </c>
      <c r="B27" s="26" t="s">
        <v>19</v>
      </c>
      <c r="C27" s="27">
        <f>SUM(C21:C26)</f>
        <v>-257649</v>
      </c>
      <c r="D27" s="27">
        <f t="shared" ref="D27:L27" si="1">SUM(D21:D26)</f>
        <v>4274801</v>
      </c>
      <c r="E27" s="28">
        <f t="shared" si="1"/>
        <v>0</v>
      </c>
      <c r="F27" s="29">
        <f t="shared" si="1"/>
        <v>-336939104</v>
      </c>
      <c r="G27" s="27">
        <f t="shared" si="1"/>
        <v>-237837025</v>
      </c>
      <c r="H27" s="28">
        <f t="shared" si="1"/>
        <v>-237837025</v>
      </c>
      <c r="I27" s="30">
        <f t="shared" si="1"/>
        <v>1652422</v>
      </c>
      <c r="J27" s="31">
        <f t="shared" si="1"/>
        <v>-181695815</v>
      </c>
      <c r="K27" s="27">
        <f t="shared" si="1"/>
        <v>-102741038</v>
      </c>
      <c r="L27" s="28">
        <f t="shared" si="1"/>
        <v>-99161190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50000000</v>
      </c>
      <c r="G32" s="19">
        <v>50000000</v>
      </c>
      <c r="H32" s="20">
        <v>50000000</v>
      </c>
      <c r="I32" s="22">
        <v>0</v>
      </c>
      <c r="J32" s="23">
        <v>50000000</v>
      </c>
      <c r="K32" s="19">
        <v>50000000</v>
      </c>
      <c r="L32" s="20">
        <v>60000000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-12798000</v>
      </c>
      <c r="G33" s="39">
        <v>-12798000</v>
      </c>
      <c r="H33" s="40">
        <v>-12798000</v>
      </c>
      <c r="I33" s="42">
        <v>-19602</v>
      </c>
      <c r="J33" s="23">
        <v>-12798000</v>
      </c>
      <c r="K33" s="19">
        <v>-12798000</v>
      </c>
      <c r="L33" s="20">
        <v>-12798000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-54645960</v>
      </c>
      <c r="G35" s="19">
        <v>-54645960</v>
      </c>
      <c r="H35" s="20">
        <v>-54645960</v>
      </c>
      <c r="I35" s="22">
        <v>-10511447</v>
      </c>
      <c r="J35" s="23">
        <v>-50623490</v>
      </c>
      <c r="K35" s="19">
        <v>-58592402</v>
      </c>
      <c r="L35" s="20">
        <v>-51238679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-17443960</v>
      </c>
      <c r="G36" s="27">
        <f t="shared" si="2"/>
        <v>-17443960</v>
      </c>
      <c r="H36" s="28">
        <f t="shared" si="2"/>
        <v>-17443960</v>
      </c>
      <c r="I36" s="30">
        <f t="shared" si="2"/>
        <v>-10531049</v>
      </c>
      <c r="J36" s="31">
        <f t="shared" si="2"/>
        <v>-13421490</v>
      </c>
      <c r="K36" s="27">
        <f t="shared" si="2"/>
        <v>-21390402</v>
      </c>
      <c r="L36" s="28">
        <f t="shared" si="2"/>
        <v>-4036679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-257649</v>
      </c>
      <c r="D38" s="33">
        <f t="shared" ref="D38:L38" si="3">+D17+D27+D36</f>
        <v>4483030</v>
      </c>
      <c r="E38" s="34">
        <f t="shared" si="3"/>
        <v>105431160</v>
      </c>
      <c r="F38" s="35">
        <f t="shared" si="3"/>
        <v>-95188434</v>
      </c>
      <c r="G38" s="33">
        <f t="shared" si="3"/>
        <v>1057462</v>
      </c>
      <c r="H38" s="34">
        <f t="shared" si="3"/>
        <v>1057462</v>
      </c>
      <c r="I38" s="36">
        <f t="shared" si="3"/>
        <v>-230603654</v>
      </c>
      <c r="J38" s="37">
        <f t="shared" si="3"/>
        <v>-24532323</v>
      </c>
      <c r="K38" s="33">
        <f t="shared" si="3"/>
        <v>33816157</v>
      </c>
      <c r="L38" s="34">
        <f t="shared" si="3"/>
        <v>49638645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517248648</v>
      </c>
      <c r="G39" s="33">
        <v>612722603</v>
      </c>
      <c r="H39" s="34">
        <v>612722603</v>
      </c>
      <c r="I39" s="36">
        <v>612722603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-257649</v>
      </c>
      <c r="D40" s="45">
        <f t="shared" si="4"/>
        <v>4483030</v>
      </c>
      <c r="E40" s="46">
        <f t="shared" si="4"/>
        <v>105431160</v>
      </c>
      <c r="F40" s="47">
        <f t="shared" si="4"/>
        <v>422060214</v>
      </c>
      <c r="G40" s="45">
        <f t="shared" si="4"/>
        <v>613780065</v>
      </c>
      <c r="H40" s="46">
        <f t="shared" si="4"/>
        <v>613780065</v>
      </c>
      <c r="I40" s="48">
        <v>382118949</v>
      </c>
      <c r="J40" s="49">
        <f>+J38+J39</f>
        <v>-24532323</v>
      </c>
      <c r="K40" s="45">
        <f>+K38+K39</f>
        <v>33816157</v>
      </c>
      <c r="L40" s="46">
        <f>+L38+L39</f>
        <v>49638645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81608670</v>
      </c>
      <c r="G6" s="19">
        <v>76730904</v>
      </c>
      <c r="H6" s="20">
        <v>76730904</v>
      </c>
      <c r="I6" s="22">
        <v>50236274</v>
      </c>
      <c r="J6" s="23">
        <v>80403952</v>
      </c>
      <c r="K6" s="19">
        <v>83941762</v>
      </c>
      <c r="L6" s="20">
        <v>87719178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222273230</v>
      </c>
      <c r="G7" s="19">
        <v>246031357</v>
      </c>
      <c r="H7" s="20">
        <v>246031357</v>
      </c>
      <c r="I7" s="22">
        <v>179141924</v>
      </c>
      <c r="J7" s="23">
        <v>262863038</v>
      </c>
      <c r="K7" s="19">
        <v>279527319</v>
      </c>
      <c r="L7" s="20">
        <v>297410109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26001330</v>
      </c>
      <c r="G8" s="19">
        <v>16902750</v>
      </c>
      <c r="H8" s="20">
        <v>16902750</v>
      </c>
      <c r="I8" s="22">
        <v>10994165</v>
      </c>
      <c r="J8" s="23">
        <v>18457820</v>
      </c>
      <c r="K8" s="19">
        <v>19219344</v>
      </c>
      <c r="L8" s="20">
        <v>20016890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49084150</v>
      </c>
      <c r="G9" s="19">
        <v>26169526</v>
      </c>
      <c r="H9" s="20">
        <v>26169526</v>
      </c>
      <c r="I9" s="22">
        <v>21418911</v>
      </c>
      <c r="J9" s="23">
        <v>16819684</v>
      </c>
      <c r="K9" s="19">
        <v>12588523</v>
      </c>
      <c r="L9" s="20">
        <v>54419213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20762850</v>
      </c>
      <c r="G10" s="19">
        <v>22951766</v>
      </c>
      <c r="H10" s="20">
        <v>22951766</v>
      </c>
      <c r="I10" s="22">
        <v>10529000</v>
      </c>
      <c r="J10" s="23">
        <v>30804316</v>
      </c>
      <c r="K10" s="19">
        <v>26787477</v>
      </c>
      <c r="L10" s="20">
        <v>14151087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1676100</v>
      </c>
      <c r="H11" s="20">
        <v>1676100</v>
      </c>
      <c r="I11" s="22">
        <v>0</v>
      </c>
      <c r="J11" s="23">
        <v>1746500</v>
      </c>
      <c r="K11" s="19">
        <v>1819800</v>
      </c>
      <c r="L11" s="20">
        <v>1896200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-246158867</v>
      </c>
      <c r="G14" s="19">
        <v>-361490167</v>
      </c>
      <c r="H14" s="20">
        <v>-361490167</v>
      </c>
      <c r="I14" s="22">
        <v>-271033550</v>
      </c>
      <c r="J14" s="23">
        <v>-365404442</v>
      </c>
      <c r="K14" s="19">
        <v>-375798617</v>
      </c>
      <c r="L14" s="20">
        <v>-435906012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2198750</v>
      </c>
      <c r="H16" s="20">
        <v>2198750</v>
      </c>
      <c r="I16" s="22">
        <v>0</v>
      </c>
      <c r="J16" s="23">
        <v>2361400</v>
      </c>
      <c r="K16" s="19">
        <v>2041400</v>
      </c>
      <c r="L16" s="20">
        <v>2041400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153571363</v>
      </c>
      <c r="G17" s="27">
        <f t="shared" si="0"/>
        <v>31170986</v>
      </c>
      <c r="H17" s="30">
        <f t="shared" si="0"/>
        <v>31170986</v>
      </c>
      <c r="I17" s="29">
        <f t="shared" si="0"/>
        <v>1286724</v>
      </c>
      <c r="J17" s="31">
        <f t="shared" si="0"/>
        <v>48052268</v>
      </c>
      <c r="K17" s="27">
        <f t="shared" si="0"/>
        <v>50127008</v>
      </c>
      <c r="L17" s="28">
        <f t="shared" si="0"/>
        <v>41748065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-2500000</v>
      </c>
      <c r="G21" s="39">
        <v>4000000</v>
      </c>
      <c r="H21" s="40">
        <v>4000000</v>
      </c>
      <c r="I21" s="22">
        <v>3323392</v>
      </c>
      <c r="J21" s="41">
        <v>15000000</v>
      </c>
      <c r="K21" s="39">
        <v>4000000</v>
      </c>
      <c r="L21" s="40">
        <v>8000000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26731</v>
      </c>
      <c r="D23" s="19">
        <v>31567</v>
      </c>
      <c r="E23" s="20">
        <v>6324</v>
      </c>
      <c r="F23" s="38">
        <v>-6323</v>
      </c>
      <c r="G23" s="39">
        <v>6324</v>
      </c>
      <c r="H23" s="40">
        <v>6324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-53873187</v>
      </c>
      <c r="G26" s="19">
        <v>-56655350</v>
      </c>
      <c r="H26" s="20">
        <v>-56655350</v>
      </c>
      <c r="I26" s="22">
        <v>-38489818</v>
      </c>
      <c r="J26" s="23">
        <v>-70615862</v>
      </c>
      <c r="K26" s="19">
        <v>-53841865</v>
      </c>
      <c r="L26" s="20">
        <v>-44983432</v>
      </c>
    </row>
    <row r="27" spans="1:12" ht="13.5" x14ac:dyDescent="0.25">
      <c r="A27" s="25" t="s">
        <v>40</v>
      </c>
      <c r="B27" s="26" t="s">
        <v>19</v>
      </c>
      <c r="C27" s="27">
        <f>SUM(C21:C26)</f>
        <v>26731</v>
      </c>
      <c r="D27" s="27">
        <f t="shared" ref="D27:L27" si="1">SUM(D21:D26)</f>
        <v>31567</v>
      </c>
      <c r="E27" s="28">
        <f t="shared" si="1"/>
        <v>6324</v>
      </c>
      <c r="F27" s="29">
        <f t="shared" si="1"/>
        <v>-56379510</v>
      </c>
      <c r="G27" s="27">
        <f t="shared" si="1"/>
        <v>-52649026</v>
      </c>
      <c r="H27" s="28">
        <f t="shared" si="1"/>
        <v>-52649026</v>
      </c>
      <c r="I27" s="30">
        <f t="shared" si="1"/>
        <v>-35166426</v>
      </c>
      <c r="J27" s="31">
        <f t="shared" si="1"/>
        <v>-55615862</v>
      </c>
      <c r="K27" s="27">
        <f t="shared" si="1"/>
        <v>-49841865</v>
      </c>
      <c r="L27" s="28">
        <f t="shared" si="1"/>
        <v>-36983432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36902477</v>
      </c>
      <c r="G32" s="19">
        <v>19087837</v>
      </c>
      <c r="H32" s="20">
        <v>19087837</v>
      </c>
      <c r="I32" s="22">
        <v>34626050</v>
      </c>
      <c r="J32" s="23">
        <v>19087837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-5483500</v>
      </c>
      <c r="H35" s="20">
        <v>-5483500</v>
      </c>
      <c r="I35" s="22">
        <v>0</v>
      </c>
      <c r="J35" s="23">
        <v>-5757690</v>
      </c>
      <c r="K35" s="19">
        <v>-6045570</v>
      </c>
      <c r="L35" s="20">
        <v>-6347860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36902477</v>
      </c>
      <c r="G36" s="27">
        <f t="shared" si="2"/>
        <v>13604337</v>
      </c>
      <c r="H36" s="28">
        <f t="shared" si="2"/>
        <v>13604337</v>
      </c>
      <c r="I36" s="30">
        <f t="shared" si="2"/>
        <v>34626050</v>
      </c>
      <c r="J36" s="31">
        <f t="shared" si="2"/>
        <v>13330147</v>
      </c>
      <c r="K36" s="27">
        <f t="shared" si="2"/>
        <v>-6045570</v>
      </c>
      <c r="L36" s="28">
        <f t="shared" si="2"/>
        <v>-6347860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26731</v>
      </c>
      <c r="D38" s="33">
        <f t="shared" ref="D38:L38" si="3">+D17+D27+D36</f>
        <v>31567</v>
      </c>
      <c r="E38" s="34">
        <f t="shared" si="3"/>
        <v>6324</v>
      </c>
      <c r="F38" s="35">
        <f t="shared" si="3"/>
        <v>134094330</v>
      </c>
      <c r="G38" s="33">
        <f t="shared" si="3"/>
        <v>-7873703</v>
      </c>
      <c r="H38" s="34">
        <f t="shared" si="3"/>
        <v>-7873703</v>
      </c>
      <c r="I38" s="36">
        <f t="shared" si="3"/>
        <v>746348</v>
      </c>
      <c r="J38" s="37">
        <f t="shared" si="3"/>
        <v>5766553</v>
      </c>
      <c r="K38" s="33">
        <f t="shared" si="3"/>
        <v>-5760427</v>
      </c>
      <c r="L38" s="34">
        <f t="shared" si="3"/>
        <v>-1583227</v>
      </c>
    </row>
    <row r="39" spans="1:12" ht="13.5" x14ac:dyDescent="0.25">
      <c r="A39" s="24" t="s">
        <v>48</v>
      </c>
      <c r="B39" s="18" t="s">
        <v>49</v>
      </c>
      <c r="C39" s="33">
        <v>83792029</v>
      </c>
      <c r="D39" s="33">
        <v>73088487</v>
      </c>
      <c r="E39" s="34">
        <v>73041284</v>
      </c>
      <c r="F39" s="35">
        <v>90476205</v>
      </c>
      <c r="G39" s="33">
        <v>109360796</v>
      </c>
      <c r="H39" s="34">
        <v>109360796</v>
      </c>
      <c r="I39" s="36">
        <v>0</v>
      </c>
      <c r="J39" s="37">
        <v>119343227</v>
      </c>
      <c r="K39" s="33">
        <v>149747660</v>
      </c>
      <c r="L39" s="34">
        <v>171165995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83818760</v>
      </c>
      <c r="D40" s="45">
        <f t="shared" si="4"/>
        <v>73120054</v>
      </c>
      <c r="E40" s="46">
        <f t="shared" si="4"/>
        <v>73047608</v>
      </c>
      <c r="F40" s="47">
        <f t="shared" si="4"/>
        <v>224570535</v>
      </c>
      <c r="G40" s="45">
        <f t="shared" si="4"/>
        <v>101487093</v>
      </c>
      <c r="H40" s="46">
        <f t="shared" si="4"/>
        <v>101487093</v>
      </c>
      <c r="I40" s="48">
        <v>-9253687</v>
      </c>
      <c r="J40" s="49">
        <f>+J38+J39</f>
        <v>125109780</v>
      </c>
      <c r="K40" s="45">
        <f>+K38+K39</f>
        <v>143987233</v>
      </c>
      <c r="L40" s="46">
        <f>+L38+L39</f>
        <v>169582768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-7163</v>
      </c>
      <c r="D6" s="19">
        <v>0</v>
      </c>
      <c r="E6" s="20">
        <v>34642586</v>
      </c>
      <c r="F6" s="21">
        <v>44382603</v>
      </c>
      <c r="G6" s="19">
        <v>45295603</v>
      </c>
      <c r="H6" s="20">
        <v>45295603</v>
      </c>
      <c r="I6" s="22">
        <v>42523106</v>
      </c>
      <c r="J6" s="23">
        <v>49329651</v>
      </c>
      <c r="K6" s="19">
        <v>53256423</v>
      </c>
      <c r="L6" s="20">
        <v>57497336</v>
      </c>
    </row>
    <row r="7" spans="1:12" ht="13.5" x14ac:dyDescent="0.25">
      <c r="A7" s="24" t="s">
        <v>22</v>
      </c>
      <c r="B7" s="18" t="s">
        <v>19</v>
      </c>
      <c r="C7" s="19">
        <v>-3861</v>
      </c>
      <c r="D7" s="19">
        <v>0</v>
      </c>
      <c r="E7" s="20">
        <v>130403746</v>
      </c>
      <c r="F7" s="21">
        <v>155670628</v>
      </c>
      <c r="G7" s="19">
        <v>150652235</v>
      </c>
      <c r="H7" s="20">
        <v>150652235</v>
      </c>
      <c r="I7" s="22">
        <v>164678356</v>
      </c>
      <c r="J7" s="23">
        <v>166910388</v>
      </c>
      <c r="K7" s="19">
        <v>180025514</v>
      </c>
      <c r="L7" s="20">
        <v>194171274</v>
      </c>
    </row>
    <row r="8" spans="1:12" ht="13.5" x14ac:dyDescent="0.25">
      <c r="A8" s="24" t="s">
        <v>23</v>
      </c>
      <c r="B8" s="18" t="s">
        <v>19</v>
      </c>
      <c r="C8" s="19">
        <v>-26018</v>
      </c>
      <c r="D8" s="19">
        <v>0</v>
      </c>
      <c r="E8" s="20">
        <v>7697693</v>
      </c>
      <c r="F8" s="21">
        <v>18621584</v>
      </c>
      <c r="G8" s="19">
        <v>18431337</v>
      </c>
      <c r="H8" s="20">
        <v>18431337</v>
      </c>
      <c r="I8" s="22">
        <v>10828975</v>
      </c>
      <c r="J8" s="23">
        <v>20355157</v>
      </c>
      <c r="K8" s="19">
        <v>19832215</v>
      </c>
      <c r="L8" s="20">
        <v>20314062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24903608</v>
      </c>
      <c r="F9" s="21">
        <v>55392174</v>
      </c>
      <c r="G9" s="19">
        <v>64222806</v>
      </c>
      <c r="H9" s="20">
        <v>64222806</v>
      </c>
      <c r="I9" s="22">
        <v>72343086</v>
      </c>
      <c r="J9" s="23">
        <v>57755598</v>
      </c>
      <c r="K9" s="19">
        <v>61725260</v>
      </c>
      <c r="L9" s="20">
        <v>72602695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10597392</v>
      </c>
      <c r="F10" s="21">
        <v>36607365</v>
      </c>
      <c r="G10" s="19">
        <v>69586258</v>
      </c>
      <c r="H10" s="20">
        <v>69586258</v>
      </c>
      <c r="I10" s="22">
        <v>43109970</v>
      </c>
      <c r="J10" s="23">
        <v>45750652</v>
      </c>
      <c r="K10" s="19">
        <v>14538739</v>
      </c>
      <c r="L10" s="20">
        <v>15032305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5404016</v>
      </c>
      <c r="G11" s="19">
        <v>5891472</v>
      </c>
      <c r="H11" s="20">
        <v>5891472</v>
      </c>
      <c r="I11" s="22">
        <v>0</v>
      </c>
      <c r="J11" s="23">
        <v>7218500</v>
      </c>
      <c r="K11" s="19">
        <v>7617410</v>
      </c>
      <c r="L11" s="20">
        <v>8039514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41521014</v>
      </c>
      <c r="D14" s="19">
        <v>47933808</v>
      </c>
      <c r="E14" s="20">
        <v>51666837</v>
      </c>
      <c r="F14" s="21">
        <v>-281783566</v>
      </c>
      <c r="G14" s="19">
        <v>-286465068</v>
      </c>
      <c r="H14" s="20">
        <v>-286465068</v>
      </c>
      <c r="I14" s="22">
        <v>67755709</v>
      </c>
      <c r="J14" s="23">
        <v>-294025664</v>
      </c>
      <c r="K14" s="19">
        <v>-312070106</v>
      </c>
      <c r="L14" s="20">
        <v>-338888949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-36415</v>
      </c>
      <c r="E15" s="20">
        <v>0</v>
      </c>
      <c r="F15" s="21">
        <v>-3378901</v>
      </c>
      <c r="G15" s="19">
        <v>-2828871</v>
      </c>
      <c r="H15" s="20">
        <v>-2828871</v>
      </c>
      <c r="I15" s="22">
        <v>0</v>
      </c>
      <c r="J15" s="23">
        <v>-3480225</v>
      </c>
      <c r="K15" s="19">
        <v>-3542623</v>
      </c>
      <c r="L15" s="20">
        <v>-3242646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-363968</v>
      </c>
      <c r="G16" s="19">
        <v>-851855</v>
      </c>
      <c r="H16" s="20">
        <v>-851855</v>
      </c>
      <c r="I16" s="22">
        <v>0</v>
      </c>
      <c r="J16" s="23">
        <v>-1294250</v>
      </c>
      <c r="K16" s="19">
        <v>-1693518</v>
      </c>
      <c r="L16" s="20">
        <v>-1769193</v>
      </c>
    </row>
    <row r="17" spans="1:12" ht="13.5" x14ac:dyDescent="0.25">
      <c r="A17" s="25" t="s">
        <v>33</v>
      </c>
      <c r="B17" s="26" t="s">
        <v>19</v>
      </c>
      <c r="C17" s="27">
        <f>SUM(C6:C16)</f>
        <v>41483972</v>
      </c>
      <c r="D17" s="27">
        <f t="shared" ref="D17:L17" si="0">SUM(D6:D16)</f>
        <v>47897393</v>
      </c>
      <c r="E17" s="28">
        <f t="shared" si="0"/>
        <v>259911862</v>
      </c>
      <c r="F17" s="29">
        <f t="shared" si="0"/>
        <v>30551935</v>
      </c>
      <c r="G17" s="27">
        <f t="shared" si="0"/>
        <v>63933917</v>
      </c>
      <c r="H17" s="30">
        <f t="shared" si="0"/>
        <v>63933917</v>
      </c>
      <c r="I17" s="29">
        <f t="shared" si="0"/>
        <v>401239202</v>
      </c>
      <c r="J17" s="31">
        <f t="shared" si="0"/>
        <v>48519807</v>
      </c>
      <c r="K17" s="27">
        <f t="shared" si="0"/>
        <v>19689314</v>
      </c>
      <c r="L17" s="28">
        <f t="shared" si="0"/>
        <v>23756398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680617</v>
      </c>
      <c r="F21" s="38">
        <v>1120150</v>
      </c>
      <c r="G21" s="39">
        <v>3135930</v>
      </c>
      <c r="H21" s="40">
        <v>3135930</v>
      </c>
      <c r="I21" s="22">
        <v>989000</v>
      </c>
      <c r="J21" s="41">
        <v>1126158</v>
      </c>
      <c r="K21" s="39">
        <v>1132472</v>
      </c>
      <c r="L21" s="40">
        <v>1139093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-150572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-701284</v>
      </c>
      <c r="G24" s="19">
        <v>-4411616</v>
      </c>
      <c r="H24" s="20">
        <v>-4411616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-49990427</v>
      </c>
      <c r="G26" s="19">
        <v>-108775002</v>
      </c>
      <c r="H26" s="20">
        <v>-108775002</v>
      </c>
      <c r="I26" s="22">
        <v>0</v>
      </c>
      <c r="J26" s="23">
        <v>-59893412</v>
      </c>
      <c r="K26" s="19">
        <v>-24543506</v>
      </c>
      <c r="L26" s="20">
        <v>-20052559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-150572</v>
      </c>
      <c r="E27" s="28">
        <f t="shared" si="1"/>
        <v>680617</v>
      </c>
      <c r="F27" s="29">
        <f t="shared" si="1"/>
        <v>-49571561</v>
      </c>
      <c r="G27" s="27">
        <f t="shared" si="1"/>
        <v>-110050688</v>
      </c>
      <c r="H27" s="28">
        <f t="shared" si="1"/>
        <v>-110050688</v>
      </c>
      <c r="I27" s="30">
        <f t="shared" si="1"/>
        <v>989000</v>
      </c>
      <c r="J27" s="31">
        <f t="shared" si="1"/>
        <v>-58767254</v>
      </c>
      <c r="K27" s="27">
        <f t="shared" si="1"/>
        <v>-23411034</v>
      </c>
      <c r="L27" s="28">
        <f t="shared" si="1"/>
        <v>-18913466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5500000</v>
      </c>
      <c r="G32" s="19">
        <v>0</v>
      </c>
      <c r="H32" s="20">
        <v>0</v>
      </c>
      <c r="I32" s="22">
        <v>0</v>
      </c>
      <c r="J32" s="23">
        <v>9200000</v>
      </c>
      <c r="K32" s="19">
        <v>5500000</v>
      </c>
      <c r="L32" s="20">
        <v>1500000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-6065</v>
      </c>
      <c r="J33" s="23">
        <v>230353</v>
      </c>
      <c r="K33" s="19">
        <v>252237</v>
      </c>
      <c r="L33" s="20">
        <v>276200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-3121158</v>
      </c>
      <c r="G35" s="19">
        <v>0</v>
      </c>
      <c r="H35" s="20">
        <v>0</v>
      </c>
      <c r="I35" s="22">
        <v>0</v>
      </c>
      <c r="J35" s="23">
        <v>-3752079</v>
      </c>
      <c r="K35" s="19">
        <v>-4415982</v>
      </c>
      <c r="L35" s="20">
        <v>-4407286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2378842</v>
      </c>
      <c r="G36" s="27">
        <f t="shared" si="2"/>
        <v>0</v>
      </c>
      <c r="H36" s="28">
        <f t="shared" si="2"/>
        <v>0</v>
      </c>
      <c r="I36" s="30">
        <f t="shared" si="2"/>
        <v>-6065</v>
      </c>
      <c r="J36" s="31">
        <f t="shared" si="2"/>
        <v>5678274</v>
      </c>
      <c r="K36" s="27">
        <f t="shared" si="2"/>
        <v>1336255</v>
      </c>
      <c r="L36" s="28">
        <f t="shared" si="2"/>
        <v>-2631086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41483972</v>
      </c>
      <c r="D38" s="33">
        <f t="shared" ref="D38:L38" si="3">+D17+D27+D36</f>
        <v>47746821</v>
      </c>
      <c r="E38" s="34">
        <f t="shared" si="3"/>
        <v>260592479</v>
      </c>
      <c r="F38" s="35">
        <f t="shared" si="3"/>
        <v>-16640784</v>
      </c>
      <c r="G38" s="33">
        <f t="shared" si="3"/>
        <v>-46116771</v>
      </c>
      <c r="H38" s="34">
        <f t="shared" si="3"/>
        <v>-46116771</v>
      </c>
      <c r="I38" s="36">
        <f t="shared" si="3"/>
        <v>402222137</v>
      </c>
      <c r="J38" s="37">
        <f t="shared" si="3"/>
        <v>-4569173</v>
      </c>
      <c r="K38" s="33">
        <f t="shared" si="3"/>
        <v>-2385465</v>
      </c>
      <c r="L38" s="34">
        <f t="shared" si="3"/>
        <v>2211846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74245160</v>
      </c>
      <c r="E39" s="34">
        <v>88200743</v>
      </c>
      <c r="F39" s="35">
        <v>64183141</v>
      </c>
      <c r="G39" s="33">
        <v>109782187</v>
      </c>
      <c r="H39" s="34">
        <v>109782187</v>
      </c>
      <c r="I39" s="36">
        <v>0</v>
      </c>
      <c r="J39" s="37">
        <v>58611856</v>
      </c>
      <c r="K39" s="33">
        <v>56237970</v>
      </c>
      <c r="L39" s="34">
        <v>50694332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41483972</v>
      </c>
      <c r="D40" s="45">
        <f t="shared" si="4"/>
        <v>121991981</v>
      </c>
      <c r="E40" s="46">
        <f t="shared" si="4"/>
        <v>348793222</v>
      </c>
      <c r="F40" s="47">
        <f t="shared" si="4"/>
        <v>47542357</v>
      </c>
      <c r="G40" s="45">
        <f t="shared" si="4"/>
        <v>63665416</v>
      </c>
      <c r="H40" s="46">
        <f t="shared" si="4"/>
        <v>63665416</v>
      </c>
      <c r="I40" s="48">
        <v>496834142</v>
      </c>
      <c r="J40" s="49">
        <f>+J38+J39</f>
        <v>54042683</v>
      </c>
      <c r="K40" s="45">
        <f>+K38+K39</f>
        <v>53852505</v>
      </c>
      <c r="L40" s="46">
        <f>+L38+L39</f>
        <v>52906178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35812</v>
      </c>
      <c r="F7" s="21">
        <v>13160006</v>
      </c>
      <c r="G7" s="19">
        <v>12322534</v>
      </c>
      <c r="H7" s="20">
        <v>12322534</v>
      </c>
      <c r="I7" s="22">
        <v>13390</v>
      </c>
      <c r="J7" s="23">
        <v>13372000</v>
      </c>
      <c r="K7" s="19">
        <v>14591040</v>
      </c>
      <c r="L7" s="20">
        <v>15806313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333197</v>
      </c>
      <c r="F8" s="21">
        <v>31616322</v>
      </c>
      <c r="G8" s="19">
        <v>32074478</v>
      </c>
      <c r="H8" s="20">
        <v>32074478</v>
      </c>
      <c r="I8" s="22">
        <v>90837</v>
      </c>
      <c r="J8" s="23">
        <v>37975004</v>
      </c>
      <c r="K8" s="19">
        <v>39004163</v>
      </c>
      <c r="L8" s="20">
        <v>40761783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116444962</v>
      </c>
      <c r="F9" s="21">
        <v>194563587</v>
      </c>
      <c r="G9" s="19">
        <v>202739025</v>
      </c>
      <c r="H9" s="20">
        <v>202739025</v>
      </c>
      <c r="I9" s="22">
        <v>37713459</v>
      </c>
      <c r="J9" s="23">
        <v>196963050</v>
      </c>
      <c r="K9" s="19">
        <v>203684919</v>
      </c>
      <c r="L9" s="20">
        <v>206829278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732000</v>
      </c>
      <c r="F10" s="21">
        <v>0</v>
      </c>
      <c r="G10" s="19">
        <v>1950000</v>
      </c>
      <c r="H10" s="20">
        <v>1950000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2143500</v>
      </c>
      <c r="H11" s="20">
        <v>2143500</v>
      </c>
      <c r="I11" s="22">
        <v>0</v>
      </c>
      <c r="J11" s="23">
        <v>2000000</v>
      </c>
      <c r="K11" s="19">
        <v>2200000</v>
      </c>
      <c r="L11" s="20">
        <v>2200000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-3608799</v>
      </c>
      <c r="F14" s="21">
        <v>0</v>
      </c>
      <c r="G14" s="19">
        <v>-246742557</v>
      </c>
      <c r="H14" s="20">
        <v>-246742557</v>
      </c>
      <c r="I14" s="22">
        <v>-92604465</v>
      </c>
      <c r="J14" s="23">
        <v>-245624807</v>
      </c>
      <c r="K14" s="19">
        <v>-255179205</v>
      </c>
      <c r="L14" s="20">
        <v>-261227549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-2415325</v>
      </c>
      <c r="H15" s="20">
        <v>-2415325</v>
      </c>
      <c r="I15" s="22">
        <v>0</v>
      </c>
      <c r="J15" s="23">
        <v>-1157400</v>
      </c>
      <c r="K15" s="19">
        <v>-1209482</v>
      </c>
      <c r="L15" s="20">
        <v>-1263906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-400000</v>
      </c>
      <c r="H16" s="20">
        <v>-400000</v>
      </c>
      <c r="I16" s="22">
        <v>-399383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113937172</v>
      </c>
      <c r="F17" s="29">
        <f t="shared" si="0"/>
        <v>239339915</v>
      </c>
      <c r="G17" s="27">
        <f t="shared" si="0"/>
        <v>1671655</v>
      </c>
      <c r="H17" s="30">
        <f t="shared" si="0"/>
        <v>1671655</v>
      </c>
      <c r="I17" s="29">
        <f t="shared" si="0"/>
        <v>-55186162</v>
      </c>
      <c r="J17" s="31">
        <f t="shared" si="0"/>
        <v>3527847</v>
      </c>
      <c r="K17" s="27">
        <f t="shared" si="0"/>
        <v>3091435</v>
      </c>
      <c r="L17" s="28">
        <f t="shared" si="0"/>
        <v>3105919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13485250</v>
      </c>
      <c r="G21" s="39">
        <v>13485250</v>
      </c>
      <c r="H21" s="40">
        <v>13485250</v>
      </c>
      <c r="I21" s="22">
        <v>0</v>
      </c>
      <c r="J21" s="41">
        <v>2500000</v>
      </c>
      <c r="K21" s="39">
        <v>3000000</v>
      </c>
      <c r="L21" s="40">
        <v>3000000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880845</v>
      </c>
      <c r="D23" s="19">
        <v>-22014845</v>
      </c>
      <c r="E23" s="20">
        <v>0</v>
      </c>
      <c r="F23" s="38">
        <v>-20560213</v>
      </c>
      <c r="G23" s="39">
        <v>0</v>
      </c>
      <c r="H23" s="40">
        <v>0</v>
      </c>
      <c r="I23" s="22">
        <v>0</v>
      </c>
      <c r="J23" s="41">
        <v>-4334822</v>
      </c>
      <c r="K23" s="39">
        <v>-1120277</v>
      </c>
      <c r="L23" s="40">
        <v>-1170689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-100</v>
      </c>
      <c r="D26" s="19">
        <v>0</v>
      </c>
      <c r="E26" s="20">
        <v>0</v>
      </c>
      <c r="F26" s="21">
        <v>-4988500</v>
      </c>
      <c r="G26" s="19">
        <v>-7177400</v>
      </c>
      <c r="H26" s="20">
        <v>-7177400</v>
      </c>
      <c r="I26" s="22">
        <v>0</v>
      </c>
      <c r="J26" s="23">
        <v>-10250500</v>
      </c>
      <c r="K26" s="19">
        <v>-3950000</v>
      </c>
      <c r="L26" s="20">
        <v>-3355000</v>
      </c>
    </row>
    <row r="27" spans="1:12" ht="13.5" x14ac:dyDescent="0.25">
      <c r="A27" s="25" t="s">
        <v>40</v>
      </c>
      <c r="B27" s="26" t="s">
        <v>19</v>
      </c>
      <c r="C27" s="27">
        <f>SUM(C21:C26)</f>
        <v>880745</v>
      </c>
      <c r="D27" s="27">
        <f t="shared" ref="D27:L27" si="1">SUM(D21:D26)</f>
        <v>-22014845</v>
      </c>
      <c r="E27" s="28">
        <f t="shared" si="1"/>
        <v>0</v>
      </c>
      <c r="F27" s="29">
        <f t="shared" si="1"/>
        <v>-12063463</v>
      </c>
      <c r="G27" s="27">
        <f t="shared" si="1"/>
        <v>6307850</v>
      </c>
      <c r="H27" s="28">
        <f t="shared" si="1"/>
        <v>6307850</v>
      </c>
      <c r="I27" s="30">
        <f t="shared" si="1"/>
        <v>0</v>
      </c>
      <c r="J27" s="31">
        <f t="shared" si="1"/>
        <v>-12085322</v>
      </c>
      <c r="K27" s="27">
        <f t="shared" si="1"/>
        <v>-2070277</v>
      </c>
      <c r="L27" s="28">
        <f t="shared" si="1"/>
        <v>-1525689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-3683594</v>
      </c>
      <c r="K35" s="19">
        <v>-4119875</v>
      </c>
      <c r="L35" s="20">
        <v>-4593426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-3683594</v>
      </c>
      <c r="K36" s="27">
        <f t="shared" si="2"/>
        <v>-4119875</v>
      </c>
      <c r="L36" s="28">
        <f t="shared" si="2"/>
        <v>-4593426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880745</v>
      </c>
      <c r="D38" s="33">
        <f t="shared" ref="D38:L38" si="3">+D17+D27+D36</f>
        <v>-22014845</v>
      </c>
      <c r="E38" s="34">
        <f t="shared" si="3"/>
        <v>113937172</v>
      </c>
      <c r="F38" s="35">
        <f t="shared" si="3"/>
        <v>227276452</v>
      </c>
      <c r="G38" s="33">
        <f t="shared" si="3"/>
        <v>7979505</v>
      </c>
      <c r="H38" s="34">
        <f t="shared" si="3"/>
        <v>7979505</v>
      </c>
      <c r="I38" s="36">
        <f t="shared" si="3"/>
        <v>-55186162</v>
      </c>
      <c r="J38" s="37">
        <f t="shared" si="3"/>
        <v>-12241069</v>
      </c>
      <c r="K38" s="33">
        <f t="shared" si="3"/>
        <v>-3098717</v>
      </c>
      <c r="L38" s="34">
        <f t="shared" si="3"/>
        <v>-3013196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38447976</v>
      </c>
      <c r="E39" s="34">
        <v>36652087</v>
      </c>
      <c r="F39" s="35">
        <v>41305468</v>
      </c>
      <c r="G39" s="33">
        <v>41305468</v>
      </c>
      <c r="H39" s="34">
        <v>41305468</v>
      </c>
      <c r="I39" s="36">
        <v>0</v>
      </c>
      <c r="J39" s="37">
        <v>52378850</v>
      </c>
      <c r="K39" s="33">
        <v>44879602</v>
      </c>
      <c r="L39" s="34">
        <v>43371162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880745</v>
      </c>
      <c r="D40" s="45">
        <f t="shared" si="4"/>
        <v>16433131</v>
      </c>
      <c r="E40" s="46">
        <f t="shared" si="4"/>
        <v>150589259</v>
      </c>
      <c r="F40" s="47">
        <f t="shared" si="4"/>
        <v>268581920</v>
      </c>
      <c r="G40" s="45">
        <f t="shared" si="4"/>
        <v>49284973</v>
      </c>
      <c r="H40" s="46">
        <f t="shared" si="4"/>
        <v>49284973</v>
      </c>
      <c r="I40" s="48">
        <v>-55186162</v>
      </c>
      <c r="J40" s="49">
        <f>+J38+J39</f>
        <v>40137781</v>
      </c>
      <c r="K40" s="45">
        <f>+K38+K39</f>
        <v>41780885</v>
      </c>
      <c r="L40" s="46">
        <f>+L38+L39</f>
        <v>40357966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7496329</v>
      </c>
      <c r="F6" s="21">
        <v>20212714</v>
      </c>
      <c r="G6" s="19">
        <v>20226940</v>
      </c>
      <c r="H6" s="20">
        <v>20226940</v>
      </c>
      <c r="I6" s="22">
        <v>11096440</v>
      </c>
      <c r="J6" s="23">
        <v>20366360</v>
      </c>
      <c r="K6" s="19">
        <v>21859240</v>
      </c>
      <c r="L6" s="20">
        <v>23169140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26340765</v>
      </c>
      <c r="F7" s="21">
        <v>89407307</v>
      </c>
      <c r="G7" s="19">
        <v>86738980</v>
      </c>
      <c r="H7" s="20">
        <v>86738980</v>
      </c>
      <c r="I7" s="22">
        <v>55237121</v>
      </c>
      <c r="J7" s="23">
        <v>100477970</v>
      </c>
      <c r="K7" s="19">
        <v>111547340</v>
      </c>
      <c r="L7" s="20">
        <v>121443510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1378520</v>
      </c>
      <c r="F8" s="21">
        <v>9833116</v>
      </c>
      <c r="G8" s="19">
        <v>3895290</v>
      </c>
      <c r="H8" s="20">
        <v>3895290</v>
      </c>
      <c r="I8" s="22">
        <v>1045445</v>
      </c>
      <c r="J8" s="23">
        <v>10582730</v>
      </c>
      <c r="K8" s="19">
        <v>12254370</v>
      </c>
      <c r="L8" s="20">
        <v>13257630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43137224</v>
      </c>
      <c r="F9" s="21">
        <v>44598000</v>
      </c>
      <c r="G9" s="19">
        <v>41566864</v>
      </c>
      <c r="H9" s="20">
        <v>41566864</v>
      </c>
      <c r="I9" s="22">
        <v>24768342</v>
      </c>
      <c r="J9" s="23">
        <v>43164150</v>
      </c>
      <c r="K9" s="19">
        <v>52075700</v>
      </c>
      <c r="L9" s="20">
        <v>63234250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22164467</v>
      </c>
      <c r="F10" s="21">
        <v>22763300</v>
      </c>
      <c r="G10" s="19">
        <v>25622472</v>
      </c>
      <c r="H10" s="20">
        <v>25622472</v>
      </c>
      <c r="I10" s="22">
        <v>6546000</v>
      </c>
      <c r="J10" s="23">
        <v>10528850</v>
      </c>
      <c r="K10" s="19">
        <v>24805300</v>
      </c>
      <c r="L10" s="20">
        <v>36175750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-16896</v>
      </c>
      <c r="F14" s="21">
        <v>-152374712</v>
      </c>
      <c r="G14" s="19">
        <v>-149088684</v>
      </c>
      <c r="H14" s="20">
        <v>-149088684</v>
      </c>
      <c r="I14" s="22">
        <v>-16631387</v>
      </c>
      <c r="J14" s="23">
        <v>-193370921</v>
      </c>
      <c r="K14" s="19">
        <v>-208167285</v>
      </c>
      <c r="L14" s="20">
        <v>-226404687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100500409</v>
      </c>
      <c r="F17" s="29">
        <f t="shared" si="0"/>
        <v>34439725</v>
      </c>
      <c r="G17" s="27">
        <f t="shared" si="0"/>
        <v>28961862</v>
      </c>
      <c r="H17" s="30">
        <f t="shared" si="0"/>
        <v>28961862</v>
      </c>
      <c r="I17" s="29">
        <f t="shared" si="0"/>
        <v>82061961</v>
      </c>
      <c r="J17" s="31">
        <f t="shared" si="0"/>
        <v>-8250861</v>
      </c>
      <c r="K17" s="27">
        <f t="shared" si="0"/>
        <v>14374665</v>
      </c>
      <c r="L17" s="28">
        <f t="shared" si="0"/>
        <v>30875593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35510</v>
      </c>
      <c r="D24" s="19">
        <v>-35510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-23767300</v>
      </c>
      <c r="G26" s="19">
        <v>-26626472</v>
      </c>
      <c r="H26" s="20">
        <v>-26626472</v>
      </c>
      <c r="I26" s="22">
        <v>-7107488</v>
      </c>
      <c r="J26" s="23">
        <v>-12918850</v>
      </c>
      <c r="K26" s="19">
        <v>-24805300</v>
      </c>
      <c r="L26" s="20">
        <v>-36175750</v>
      </c>
    </row>
    <row r="27" spans="1:12" ht="13.5" x14ac:dyDescent="0.25">
      <c r="A27" s="25" t="s">
        <v>40</v>
      </c>
      <c r="B27" s="26" t="s">
        <v>19</v>
      </c>
      <c r="C27" s="27">
        <f>SUM(C21:C26)</f>
        <v>35510</v>
      </c>
      <c r="D27" s="27">
        <f t="shared" ref="D27:L27" si="1">SUM(D21:D26)</f>
        <v>-35510</v>
      </c>
      <c r="E27" s="28">
        <f t="shared" si="1"/>
        <v>0</v>
      </c>
      <c r="F27" s="29">
        <f t="shared" si="1"/>
        <v>-23767300</v>
      </c>
      <c r="G27" s="27">
        <f t="shared" si="1"/>
        <v>-26626472</v>
      </c>
      <c r="H27" s="28">
        <f t="shared" si="1"/>
        <v>-26626472</v>
      </c>
      <c r="I27" s="30">
        <f t="shared" si="1"/>
        <v>-7107488</v>
      </c>
      <c r="J27" s="31">
        <f t="shared" si="1"/>
        <v>-12918850</v>
      </c>
      <c r="K27" s="27">
        <f t="shared" si="1"/>
        <v>-24805300</v>
      </c>
      <c r="L27" s="28">
        <f t="shared" si="1"/>
        <v>-36175750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-572310</v>
      </c>
      <c r="G35" s="19">
        <v>-572310</v>
      </c>
      <c r="H35" s="20">
        <v>-572310</v>
      </c>
      <c r="I35" s="22">
        <v>0</v>
      </c>
      <c r="J35" s="23">
        <v>-648050</v>
      </c>
      <c r="K35" s="19">
        <v>-648050</v>
      </c>
      <c r="L35" s="20">
        <v>-648050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-572310</v>
      </c>
      <c r="G36" s="27">
        <f t="shared" si="2"/>
        <v>-572310</v>
      </c>
      <c r="H36" s="28">
        <f t="shared" si="2"/>
        <v>-572310</v>
      </c>
      <c r="I36" s="30">
        <f t="shared" si="2"/>
        <v>0</v>
      </c>
      <c r="J36" s="31">
        <f t="shared" si="2"/>
        <v>-648050</v>
      </c>
      <c r="K36" s="27">
        <f t="shared" si="2"/>
        <v>-648050</v>
      </c>
      <c r="L36" s="28">
        <f t="shared" si="2"/>
        <v>-648050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35510</v>
      </c>
      <c r="D38" s="33">
        <f t="shared" ref="D38:L38" si="3">+D17+D27+D36</f>
        <v>-35510</v>
      </c>
      <c r="E38" s="34">
        <f t="shared" si="3"/>
        <v>100500409</v>
      </c>
      <c r="F38" s="35">
        <f t="shared" si="3"/>
        <v>10100115</v>
      </c>
      <c r="G38" s="33">
        <f t="shared" si="3"/>
        <v>1763080</v>
      </c>
      <c r="H38" s="34">
        <f t="shared" si="3"/>
        <v>1763080</v>
      </c>
      <c r="I38" s="36">
        <f t="shared" si="3"/>
        <v>74954473</v>
      </c>
      <c r="J38" s="37">
        <f t="shared" si="3"/>
        <v>-21817761</v>
      </c>
      <c r="K38" s="33">
        <f t="shared" si="3"/>
        <v>-11078685</v>
      </c>
      <c r="L38" s="34">
        <f t="shared" si="3"/>
        <v>-5948207</v>
      </c>
    </row>
    <row r="39" spans="1:12" ht="13.5" x14ac:dyDescent="0.25">
      <c r="A39" s="24" t="s">
        <v>48</v>
      </c>
      <c r="B39" s="18" t="s">
        <v>49</v>
      </c>
      <c r="C39" s="33">
        <v>-2212</v>
      </c>
      <c r="D39" s="33">
        <v>0</v>
      </c>
      <c r="E39" s="34">
        <v>48804724</v>
      </c>
      <c r="F39" s="35">
        <v>42487533</v>
      </c>
      <c r="G39" s="33">
        <v>42487533</v>
      </c>
      <c r="H39" s="34">
        <v>42487533</v>
      </c>
      <c r="I39" s="36">
        <v>0</v>
      </c>
      <c r="J39" s="37">
        <v>48804724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33298</v>
      </c>
      <c r="D40" s="45">
        <f t="shared" si="4"/>
        <v>-35510</v>
      </c>
      <c r="E40" s="46">
        <f t="shared" si="4"/>
        <v>149305133</v>
      </c>
      <c r="F40" s="47">
        <f t="shared" si="4"/>
        <v>52587648</v>
      </c>
      <c r="G40" s="45">
        <f t="shared" si="4"/>
        <v>44250613</v>
      </c>
      <c r="H40" s="46">
        <f t="shared" si="4"/>
        <v>44250613</v>
      </c>
      <c r="I40" s="48">
        <v>74949970</v>
      </c>
      <c r="J40" s="49">
        <f>+J38+J39</f>
        <v>26986963</v>
      </c>
      <c r="K40" s="45">
        <f>+K38+K39</f>
        <v>-11078685</v>
      </c>
      <c r="L40" s="46">
        <f>+L38+L39</f>
        <v>-5948207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99882855</v>
      </c>
      <c r="F6" s="21">
        <v>102107138</v>
      </c>
      <c r="G6" s="19">
        <v>102107138</v>
      </c>
      <c r="H6" s="20">
        <v>102107138</v>
      </c>
      <c r="I6" s="22">
        <v>125278830</v>
      </c>
      <c r="J6" s="23">
        <v>115662818</v>
      </c>
      <c r="K6" s="19">
        <v>122609446</v>
      </c>
      <c r="L6" s="20">
        <v>129974932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324999400</v>
      </c>
      <c r="F7" s="21">
        <v>282488719</v>
      </c>
      <c r="G7" s="19">
        <v>282463719</v>
      </c>
      <c r="H7" s="20">
        <v>282463719</v>
      </c>
      <c r="I7" s="22">
        <v>339351926</v>
      </c>
      <c r="J7" s="23">
        <v>304465218</v>
      </c>
      <c r="K7" s="19">
        <v>322733132</v>
      </c>
      <c r="L7" s="20">
        <v>342097120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1667169401</v>
      </c>
      <c r="F8" s="21">
        <v>26426468</v>
      </c>
      <c r="G8" s="19">
        <v>74362338</v>
      </c>
      <c r="H8" s="20">
        <v>74362338</v>
      </c>
      <c r="I8" s="22">
        <v>1200137745</v>
      </c>
      <c r="J8" s="23">
        <v>37626572</v>
      </c>
      <c r="K8" s="19">
        <v>43532613</v>
      </c>
      <c r="L8" s="20">
        <v>50284188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6403333</v>
      </c>
      <c r="F9" s="21">
        <v>68460778</v>
      </c>
      <c r="G9" s="19">
        <v>76899470</v>
      </c>
      <c r="H9" s="20">
        <v>76899470</v>
      </c>
      <c r="I9" s="22">
        <v>15233376</v>
      </c>
      <c r="J9" s="23">
        <v>105355858</v>
      </c>
      <c r="K9" s="19">
        <v>120519923</v>
      </c>
      <c r="L9" s="20">
        <v>100603762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15089700</v>
      </c>
      <c r="F10" s="21">
        <v>48221950</v>
      </c>
      <c r="G10" s="19">
        <v>74503374</v>
      </c>
      <c r="H10" s="20">
        <v>74503374</v>
      </c>
      <c r="I10" s="22">
        <v>67764913</v>
      </c>
      <c r="J10" s="23">
        <v>31194614</v>
      </c>
      <c r="K10" s="19">
        <v>31320543</v>
      </c>
      <c r="L10" s="20">
        <v>24150248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13500000</v>
      </c>
      <c r="G11" s="19">
        <v>13500000</v>
      </c>
      <c r="H11" s="20">
        <v>13500000</v>
      </c>
      <c r="I11" s="22">
        <v>6518748</v>
      </c>
      <c r="J11" s="23">
        <v>16500000</v>
      </c>
      <c r="K11" s="19">
        <v>17000000</v>
      </c>
      <c r="L11" s="20">
        <v>17000000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-941220998</v>
      </c>
      <c r="F14" s="21">
        <v>-495365446</v>
      </c>
      <c r="G14" s="19">
        <v>-461965960</v>
      </c>
      <c r="H14" s="20">
        <v>-461965960</v>
      </c>
      <c r="I14" s="22">
        <v>-1384123225</v>
      </c>
      <c r="J14" s="23">
        <v>-537632903</v>
      </c>
      <c r="K14" s="19">
        <v>-584599001</v>
      </c>
      <c r="L14" s="20">
        <v>-590885316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-16971781</v>
      </c>
      <c r="G15" s="19">
        <v>-16971781</v>
      </c>
      <c r="H15" s="20">
        <v>-16971781</v>
      </c>
      <c r="I15" s="22">
        <v>0</v>
      </c>
      <c r="J15" s="23">
        <v>-13364762</v>
      </c>
      <c r="K15" s="19">
        <v>-19474681</v>
      </c>
      <c r="L15" s="20">
        <v>-21849200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-356455</v>
      </c>
      <c r="F16" s="21">
        <v>-1973460</v>
      </c>
      <c r="G16" s="19">
        <v>-4070340</v>
      </c>
      <c r="H16" s="20">
        <v>-4070340</v>
      </c>
      <c r="I16" s="22">
        <v>-273533</v>
      </c>
      <c r="J16" s="23">
        <v>-2217676</v>
      </c>
      <c r="K16" s="19">
        <v>-2840922</v>
      </c>
      <c r="L16" s="20">
        <v>-2993326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1171967236</v>
      </c>
      <c r="F17" s="29">
        <f t="shared" si="0"/>
        <v>26894366</v>
      </c>
      <c r="G17" s="27">
        <f t="shared" si="0"/>
        <v>140827958</v>
      </c>
      <c r="H17" s="30">
        <f t="shared" si="0"/>
        <v>140827958</v>
      </c>
      <c r="I17" s="29">
        <f t="shared" si="0"/>
        <v>369888780</v>
      </c>
      <c r="J17" s="31">
        <f t="shared" si="0"/>
        <v>57589739</v>
      </c>
      <c r="K17" s="27">
        <f t="shared" si="0"/>
        <v>50801053</v>
      </c>
      <c r="L17" s="28">
        <f t="shared" si="0"/>
        <v>48382408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10000000</v>
      </c>
      <c r="G21" s="39">
        <v>10000000</v>
      </c>
      <c r="H21" s="40">
        <v>10000000</v>
      </c>
      <c r="I21" s="22">
        <v>0</v>
      </c>
      <c r="J21" s="41">
        <v>800000</v>
      </c>
      <c r="K21" s="39">
        <v>1000000</v>
      </c>
      <c r="L21" s="40">
        <v>15000000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3081</v>
      </c>
      <c r="D23" s="19">
        <v>3334</v>
      </c>
      <c r="E23" s="20">
        <v>0</v>
      </c>
      <c r="F23" s="38">
        <v>-3823</v>
      </c>
      <c r="G23" s="39">
        <v>0</v>
      </c>
      <c r="H23" s="40">
        <v>0</v>
      </c>
      <c r="I23" s="22">
        <v>0</v>
      </c>
      <c r="J23" s="41">
        <v>-39</v>
      </c>
      <c r="K23" s="39">
        <v>-40</v>
      </c>
      <c r="L23" s="40">
        <v>-40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-95036821</v>
      </c>
      <c r="F26" s="21">
        <v>-102797217</v>
      </c>
      <c r="G26" s="19">
        <v>-102797217</v>
      </c>
      <c r="H26" s="20">
        <v>-102797217</v>
      </c>
      <c r="I26" s="22">
        <v>-102278827</v>
      </c>
      <c r="J26" s="23">
        <v>-90237456</v>
      </c>
      <c r="K26" s="19">
        <v>-93659843</v>
      </c>
      <c r="L26" s="20">
        <v>-84898345</v>
      </c>
    </row>
    <row r="27" spans="1:12" ht="13.5" x14ac:dyDescent="0.25">
      <c r="A27" s="25" t="s">
        <v>40</v>
      </c>
      <c r="B27" s="26" t="s">
        <v>19</v>
      </c>
      <c r="C27" s="27">
        <f>SUM(C21:C26)</f>
        <v>3081</v>
      </c>
      <c r="D27" s="27">
        <f t="shared" ref="D27:L27" si="1">SUM(D21:D26)</f>
        <v>3334</v>
      </c>
      <c r="E27" s="28">
        <f t="shared" si="1"/>
        <v>-95036821</v>
      </c>
      <c r="F27" s="29">
        <f t="shared" si="1"/>
        <v>-92801040</v>
      </c>
      <c r="G27" s="27">
        <f t="shared" si="1"/>
        <v>-92797217</v>
      </c>
      <c r="H27" s="28">
        <f t="shared" si="1"/>
        <v>-92797217</v>
      </c>
      <c r="I27" s="30">
        <f t="shared" si="1"/>
        <v>-102278827</v>
      </c>
      <c r="J27" s="31">
        <f t="shared" si="1"/>
        <v>-89437495</v>
      </c>
      <c r="K27" s="27">
        <f t="shared" si="1"/>
        <v>-92659883</v>
      </c>
      <c r="L27" s="28">
        <f t="shared" si="1"/>
        <v>-69898385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90000000</v>
      </c>
      <c r="F32" s="21">
        <v>41625000</v>
      </c>
      <c r="G32" s="19">
        <v>-1</v>
      </c>
      <c r="H32" s="20">
        <v>-1</v>
      </c>
      <c r="I32" s="22">
        <v>0</v>
      </c>
      <c r="J32" s="23">
        <v>43647556</v>
      </c>
      <c r="K32" s="19">
        <v>44725000</v>
      </c>
      <c r="L32" s="20">
        <v>49843097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-23296470</v>
      </c>
      <c r="G35" s="19">
        <v>-23296470</v>
      </c>
      <c r="H35" s="20">
        <v>-23296470</v>
      </c>
      <c r="I35" s="22">
        <v>0</v>
      </c>
      <c r="J35" s="23">
        <v>-21782002</v>
      </c>
      <c r="K35" s="19">
        <v>-21169462</v>
      </c>
      <c r="L35" s="20">
        <v>-23574358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90000000</v>
      </c>
      <c r="F36" s="29">
        <f t="shared" si="2"/>
        <v>18328530</v>
      </c>
      <c r="G36" s="27">
        <f t="shared" si="2"/>
        <v>-23296471</v>
      </c>
      <c r="H36" s="28">
        <f t="shared" si="2"/>
        <v>-23296471</v>
      </c>
      <c r="I36" s="30">
        <f t="shared" si="2"/>
        <v>0</v>
      </c>
      <c r="J36" s="31">
        <f t="shared" si="2"/>
        <v>21865554</v>
      </c>
      <c r="K36" s="27">
        <f t="shared" si="2"/>
        <v>23555538</v>
      </c>
      <c r="L36" s="28">
        <f t="shared" si="2"/>
        <v>26268739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3081</v>
      </c>
      <c r="D38" s="33">
        <f t="shared" ref="D38:L38" si="3">+D17+D27+D36</f>
        <v>3334</v>
      </c>
      <c r="E38" s="34">
        <f t="shared" si="3"/>
        <v>1166930415</v>
      </c>
      <c r="F38" s="35">
        <f t="shared" si="3"/>
        <v>-47578144</v>
      </c>
      <c r="G38" s="33">
        <f t="shared" si="3"/>
        <v>24734270</v>
      </c>
      <c r="H38" s="34">
        <f t="shared" si="3"/>
        <v>24734270</v>
      </c>
      <c r="I38" s="36">
        <f t="shared" si="3"/>
        <v>267609953</v>
      </c>
      <c r="J38" s="37">
        <f t="shared" si="3"/>
        <v>-9982202</v>
      </c>
      <c r="K38" s="33">
        <f t="shared" si="3"/>
        <v>-18303292</v>
      </c>
      <c r="L38" s="34">
        <f t="shared" si="3"/>
        <v>4752762</v>
      </c>
    </row>
    <row r="39" spans="1:12" ht="13.5" x14ac:dyDescent="0.25">
      <c r="A39" s="24" t="s">
        <v>48</v>
      </c>
      <c r="B39" s="18" t="s">
        <v>49</v>
      </c>
      <c r="C39" s="33">
        <v>219860299</v>
      </c>
      <c r="D39" s="33">
        <v>257508766</v>
      </c>
      <c r="E39" s="34">
        <v>255632053</v>
      </c>
      <c r="F39" s="35">
        <v>246604426</v>
      </c>
      <c r="G39" s="33">
        <v>246604426</v>
      </c>
      <c r="H39" s="34">
        <v>246604426</v>
      </c>
      <c r="I39" s="36">
        <v>344054938</v>
      </c>
      <c r="J39" s="37">
        <v>348669539</v>
      </c>
      <c r="K39" s="33">
        <v>339779804</v>
      </c>
      <c r="L39" s="34">
        <v>318557230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219863380</v>
      </c>
      <c r="D40" s="45">
        <f t="shared" si="4"/>
        <v>257512100</v>
      </c>
      <c r="E40" s="46">
        <f t="shared" si="4"/>
        <v>1422562468</v>
      </c>
      <c r="F40" s="47">
        <f t="shared" si="4"/>
        <v>199026282</v>
      </c>
      <c r="G40" s="45">
        <f t="shared" si="4"/>
        <v>271338696</v>
      </c>
      <c r="H40" s="46">
        <f t="shared" si="4"/>
        <v>271338696</v>
      </c>
      <c r="I40" s="48">
        <v>960334145</v>
      </c>
      <c r="J40" s="49">
        <f>+J38+J39</f>
        <v>338687337</v>
      </c>
      <c r="K40" s="45">
        <f>+K38+K39</f>
        <v>321476512</v>
      </c>
      <c r="L40" s="46">
        <f>+L38+L39</f>
        <v>323309992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-3123100</v>
      </c>
      <c r="D6" s="19">
        <v>-6782394</v>
      </c>
      <c r="E6" s="20">
        <v>108546479</v>
      </c>
      <c r="F6" s="21">
        <v>150549719</v>
      </c>
      <c r="G6" s="19">
        <v>165700168</v>
      </c>
      <c r="H6" s="20">
        <v>165700168</v>
      </c>
      <c r="I6" s="22">
        <v>146728419</v>
      </c>
      <c r="J6" s="23">
        <v>183486851</v>
      </c>
      <c r="K6" s="19">
        <v>212371541</v>
      </c>
      <c r="L6" s="20">
        <v>244163270</v>
      </c>
    </row>
    <row r="7" spans="1:12" ht="13.5" x14ac:dyDescent="0.25">
      <c r="A7" s="24" t="s">
        <v>22</v>
      </c>
      <c r="B7" s="18" t="s">
        <v>19</v>
      </c>
      <c r="C7" s="19">
        <v>-1840114</v>
      </c>
      <c r="D7" s="19">
        <v>-5283164</v>
      </c>
      <c r="E7" s="20">
        <v>489610326</v>
      </c>
      <c r="F7" s="21">
        <v>797131417</v>
      </c>
      <c r="G7" s="19">
        <v>829996923</v>
      </c>
      <c r="H7" s="20">
        <v>829996923</v>
      </c>
      <c r="I7" s="22">
        <v>506941704</v>
      </c>
      <c r="J7" s="23">
        <v>883965536</v>
      </c>
      <c r="K7" s="19">
        <v>933997219</v>
      </c>
      <c r="L7" s="20">
        <v>982741938</v>
      </c>
    </row>
    <row r="8" spans="1:12" ht="13.5" x14ac:dyDescent="0.25">
      <c r="A8" s="24" t="s">
        <v>23</v>
      </c>
      <c r="B8" s="18" t="s">
        <v>19</v>
      </c>
      <c r="C8" s="19">
        <v>-310993</v>
      </c>
      <c r="D8" s="19">
        <v>-384534</v>
      </c>
      <c r="E8" s="20">
        <v>4557889</v>
      </c>
      <c r="F8" s="21">
        <v>47632839</v>
      </c>
      <c r="G8" s="19">
        <v>66256935</v>
      </c>
      <c r="H8" s="20">
        <v>66256935</v>
      </c>
      <c r="I8" s="22">
        <v>-24753396</v>
      </c>
      <c r="J8" s="23">
        <v>50284630</v>
      </c>
      <c r="K8" s="19">
        <v>51663720</v>
      </c>
      <c r="L8" s="20">
        <v>53902936</v>
      </c>
    </row>
    <row r="9" spans="1:12" ht="13.5" x14ac:dyDescent="0.25">
      <c r="A9" s="24" t="s">
        <v>24</v>
      </c>
      <c r="B9" s="18" t="s">
        <v>25</v>
      </c>
      <c r="C9" s="19">
        <v>-470930</v>
      </c>
      <c r="D9" s="19">
        <v>-426159</v>
      </c>
      <c r="E9" s="20">
        <v>-862194</v>
      </c>
      <c r="F9" s="21">
        <v>137555181</v>
      </c>
      <c r="G9" s="19">
        <v>161698934</v>
      </c>
      <c r="H9" s="20">
        <v>161698934</v>
      </c>
      <c r="I9" s="22">
        <v>43858511</v>
      </c>
      <c r="J9" s="23">
        <v>157889720</v>
      </c>
      <c r="K9" s="19">
        <v>152168017</v>
      </c>
      <c r="L9" s="20">
        <v>157894407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-2394783</v>
      </c>
      <c r="F10" s="21">
        <v>100688000</v>
      </c>
      <c r="G10" s="19">
        <v>126025436</v>
      </c>
      <c r="H10" s="20">
        <v>126025436</v>
      </c>
      <c r="I10" s="22">
        <v>-34996593</v>
      </c>
      <c r="J10" s="23">
        <v>105151000</v>
      </c>
      <c r="K10" s="19">
        <v>58075043</v>
      </c>
      <c r="L10" s="20">
        <v>59788043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5048930</v>
      </c>
      <c r="G11" s="19">
        <v>7857043</v>
      </c>
      <c r="H11" s="20">
        <v>7857043</v>
      </c>
      <c r="I11" s="22">
        <v>0</v>
      </c>
      <c r="J11" s="23">
        <v>8189450</v>
      </c>
      <c r="K11" s="19">
        <v>8553920</v>
      </c>
      <c r="L11" s="20">
        <v>8934620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-5745137</v>
      </c>
      <c r="D17" s="27">
        <f t="shared" ref="D17:L17" si="0">SUM(D6:D16)</f>
        <v>-12876251</v>
      </c>
      <c r="E17" s="28">
        <f t="shared" si="0"/>
        <v>599457717</v>
      </c>
      <c r="F17" s="29">
        <f t="shared" si="0"/>
        <v>1238606086</v>
      </c>
      <c r="G17" s="27">
        <f t="shared" si="0"/>
        <v>1357535439</v>
      </c>
      <c r="H17" s="30">
        <f t="shared" si="0"/>
        <v>1357535439</v>
      </c>
      <c r="I17" s="29">
        <f t="shared" si="0"/>
        <v>637778645</v>
      </c>
      <c r="J17" s="31">
        <f t="shared" si="0"/>
        <v>1388967187</v>
      </c>
      <c r="K17" s="27">
        <f t="shared" si="0"/>
        <v>1416829460</v>
      </c>
      <c r="L17" s="28">
        <f t="shared" si="0"/>
        <v>1507425214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3500000</v>
      </c>
      <c r="G21" s="39">
        <v>3500000</v>
      </c>
      <c r="H21" s="40">
        <v>3500000</v>
      </c>
      <c r="I21" s="22">
        <v>0</v>
      </c>
      <c r="J21" s="41">
        <v>3500000</v>
      </c>
      <c r="K21" s="39">
        <v>3500000</v>
      </c>
      <c r="L21" s="40">
        <v>3500000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-800717</v>
      </c>
      <c r="D23" s="19">
        <v>89300</v>
      </c>
      <c r="E23" s="20">
        <v>0</v>
      </c>
      <c r="F23" s="38">
        <v>-383956</v>
      </c>
      <c r="G23" s="39">
        <v>170454</v>
      </c>
      <c r="H23" s="40">
        <v>170454</v>
      </c>
      <c r="I23" s="22">
        <v>0</v>
      </c>
      <c r="J23" s="41">
        <v>-464713</v>
      </c>
      <c r="K23" s="39">
        <v>-32000</v>
      </c>
      <c r="L23" s="40">
        <v>-42500</v>
      </c>
    </row>
    <row r="24" spans="1:12" ht="13.5" x14ac:dyDescent="0.25">
      <c r="A24" s="24" t="s">
        <v>38</v>
      </c>
      <c r="B24" s="18" t="s">
        <v>19</v>
      </c>
      <c r="C24" s="19">
        <v>-48000000</v>
      </c>
      <c r="D24" s="19">
        <v>-12000000</v>
      </c>
      <c r="E24" s="20">
        <v>0</v>
      </c>
      <c r="F24" s="21">
        <v>-120000000</v>
      </c>
      <c r="G24" s="19">
        <v>-17174000</v>
      </c>
      <c r="H24" s="20">
        <v>-17174000</v>
      </c>
      <c r="I24" s="22">
        <v>0</v>
      </c>
      <c r="J24" s="23">
        <v>-30000000</v>
      </c>
      <c r="K24" s="19">
        <v>-30000000</v>
      </c>
      <c r="L24" s="20">
        <v>-30000000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-48800717</v>
      </c>
      <c r="D27" s="27">
        <f t="shared" ref="D27:L27" si="1">SUM(D21:D26)</f>
        <v>-11910700</v>
      </c>
      <c r="E27" s="28">
        <f t="shared" si="1"/>
        <v>0</v>
      </c>
      <c r="F27" s="29">
        <f t="shared" si="1"/>
        <v>-116883956</v>
      </c>
      <c r="G27" s="27">
        <f t="shared" si="1"/>
        <v>-13503546</v>
      </c>
      <c r="H27" s="28">
        <f t="shared" si="1"/>
        <v>-13503546</v>
      </c>
      <c r="I27" s="30">
        <f t="shared" si="1"/>
        <v>0</v>
      </c>
      <c r="J27" s="31">
        <f t="shared" si="1"/>
        <v>-26964713</v>
      </c>
      <c r="K27" s="27">
        <f t="shared" si="1"/>
        <v>-26532000</v>
      </c>
      <c r="L27" s="28">
        <f t="shared" si="1"/>
        <v>-26542500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30300000</v>
      </c>
      <c r="G31" s="19">
        <v>25800000</v>
      </c>
      <c r="H31" s="20">
        <v>25800000</v>
      </c>
      <c r="I31" s="22">
        <v>0</v>
      </c>
      <c r="J31" s="23">
        <v>60100000</v>
      </c>
      <c r="K31" s="19">
        <v>50100000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-14747129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30300000</v>
      </c>
      <c r="G36" s="27">
        <f t="shared" si="2"/>
        <v>25800000</v>
      </c>
      <c r="H36" s="28">
        <f t="shared" si="2"/>
        <v>25800000</v>
      </c>
      <c r="I36" s="30">
        <f t="shared" si="2"/>
        <v>-14747129</v>
      </c>
      <c r="J36" s="31">
        <f t="shared" si="2"/>
        <v>60100000</v>
      </c>
      <c r="K36" s="27">
        <f t="shared" si="2"/>
        <v>50100000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-54545854</v>
      </c>
      <c r="D38" s="33">
        <f t="shared" ref="D38:L38" si="3">+D17+D27+D36</f>
        <v>-24786951</v>
      </c>
      <c r="E38" s="34">
        <f t="shared" si="3"/>
        <v>599457717</v>
      </c>
      <c r="F38" s="35">
        <f t="shared" si="3"/>
        <v>1152022130</v>
      </c>
      <c r="G38" s="33">
        <f t="shared" si="3"/>
        <v>1369831893</v>
      </c>
      <c r="H38" s="34">
        <f t="shared" si="3"/>
        <v>1369831893</v>
      </c>
      <c r="I38" s="36">
        <f t="shared" si="3"/>
        <v>623031516</v>
      </c>
      <c r="J38" s="37">
        <f t="shared" si="3"/>
        <v>1422102474</v>
      </c>
      <c r="K38" s="33">
        <f t="shared" si="3"/>
        <v>1440397460</v>
      </c>
      <c r="L38" s="34">
        <f t="shared" si="3"/>
        <v>1480882714</v>
      </c>
    </row>
    <row r="39" spans="1:12" ht="13.5" x14ac:dyDescent="0.25">
      <c r="A39" s="24" t="s">
        <v>48</v>
      </c>
      <c r="B39" s="18" t="s">
        <v>49</v>
      </c>
      <c r="C39" s="33">
        <v>697146988</v>
      </c>
      <c r="D39" s="33">
        <v>696733662</v>
      </c>
      <c r="E39" s="34">
        <v>761164865</v>
      </c>
      <c r="F39" s="35">
        <v>319823020</v>
      </c>
      <c r="G39" s="33">
        <v>512086160</v>
      </c>
      <c r="H39" s="34">
        <v>512086160</v>
      </c>
      <c r="I39" s="36">
        <v>533816325</v>
      </c>
      <c r="J39" s="37">
        <v>375085454</v>
      </c>
      <c r="K39" s="33">
        <v>277961447</v>
      </c>
      <c r="L39" s="34">
        <v>202411621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642601134</v>
      </c>
      <c r="D40" s="45">
        <f t="shared" si="4"/>
        <v>671946711</v>
      </c>
      <c r="E40" s="46">
        <f t="shared" si="4"/>
        <v>1360622582</v>
      </c>
      <c r="F40" s="47">
        <f t="shared" si="4"/>
        <v>1471845150</v>
      </c>
      <c r="G40" s="45">
        <f t="shared" si="4"/>
        <v>1881918053</v>
      </c>
      <c r="H40" s="46">
        <f t="shared" si="4"/>
        <v>1881918053</v>
      </c>
      <c r="I40" s="48">
        <v>1690697623</v>
      </c>
      <c r="J40" s="49">
        <f>+J38+J39</f>
        <v>1797187928</v>
      </c>
      <c r="K40" s="45">
        <f>+K38+K39</f>
        <v>1718358907</v>
      </c>
      <c r="L40" s="46">
        <f>+L38+L39</f>
        <v>1683294335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3344469302</v>
      </c>
      <c r="D6" s="19">
        <v>3416157307</v>
      </c>
      <c r="E6" s="20">
        <v>3226123367</v>
      </c>
      <c r="F6" s="21">
        <v>420938298</v>
      </c>
      <c r="G6" s="19">
        <v>426701298</v>
      </c>
      <c r="H6" s="20">
        <v>426701298</v>
      </c>
      <c r="I6" s="22">
        <v>3533185600</v>
      </c>
      <c r="J6" s="23">
        <v>357369520</v>
      </c>
      <c r="K6" s="19">
        <v>385939371</v>
      </c>
      <c r="L6" s="20">
        <v>416792573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502693566</v>
      </c>
      <c r="F7" s="21">
        <v>1267058600</v>
      </c>
      <c r="G7" s="19">
        <v>1267649600</v>
      </c>
      <c r="H7" s="20">
        <v>1267649600</v>
      </c>
      <c r="I7" s="22">
        <v>193307881</v>
      </c>
      <c r="J7" s="23">
        <v>1515000138</v>
      </c>
      <c r="K7" s="19">
        <v>1581478065</v>
      </c>
      <c r="L7" s="20">
        <v>1550321725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92</v>
      </c>
      <c r="E8" s="20">
        <v>82833555</v>
      </c>
      <c r="F8" s="21">
        <v>86664253</v>
      </c>
      <c r="G8" s="19">
        <v>50304831</v>
      </c>
      <c r="H8" s="20">
        <v>50304831</v>
      </c>
      <c r="I8" s="22">
        <v>49325298</v>
      </c>
      <c r="J8" s="23">
        <v>367104935</v>
      </c>
      <c r="K8" s="19">
        <v>405568952</v>
      </c>
      <c r="L8" s="20">
        <v>425885408</v>
      </c>
    </row>
    <row r="9" spans="1:12" ht="13.5" x14ac:dyDescent="0.25">
      <c r="A9" s="24" t="s">
        <v>24</v>
      </c>
      <c r="B9" s="18" t="s">
        <v>25</v>
      </c>
      <c r="C9" s="19">
        <v>16207</v>
      </c>
      <c r="D9" s="19">
        <v>14707</v>
      </c>
      <c r="E9" s="20">
        <v>100295287</v>
      </c>
      <c r="F9" s="21">
        <v>613642426</v>
      </c>
      <c r="G9" s="19">
        <v>662676717</v>
      </c>
      <c r="H9" s="20">
        <v>662676717</v>
      </c>
      <c r="I9" s="22">
        <v>121042430</v>
      </c>
      <c r="J9" s="23">
        <v>561937541</v>
      </c>
      <c r="K9" s="19">
        <v>590778020</v>
      </c>
      <c r="L9" s="20">
        <v>584969290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89097574</v>
      </c>
      <c r="G10" s="19">
        <v>186919548</v>
      </c>
      <c r="H10" s="20">
        <v>186919548</v>
      </c>
      <c r="I10" s="22">
        <v>0</v>
      </c>
      <c r="J10" s="23">
        <v>361568959</v>
      </c>
      <c r="K10" s="19">
        <v>582349318</v>
      </c>
      <c r="L10" s="20">
        <v>345927000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-233802603</v>
      </c>
      <c r="D14" s="19">
        <v>-140424705</v>
      </c>
      <c r="E14" s="20">
        <v>-323964900</v>
      </c>
      <c r="F14" s="21">
        <v>-1949126975</v>
      </c>
      <c r="G14" s="19">
        <v>-1949126975</v>
      </c>
      <c r="H14" s="20">
        <v>-1949126975</v>
      </c>
      <c r="I14" s="22">
        <v>-608857185</v>
      </c>
      <c r="J14" s="23">
        <v>-2741454665</v>
      </c>
      <c r="K14" s="19">
        <v>-2908960303</v>
      </c>
      <c r="L14" s="20">
        <v>-3048652244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-40950003</v>
      </c>
      <c r="K15" s="19">
        <v>-46306514</v>
      </c>
      <c r="L15" s="20">
        <v>-63580487</v>
      </c>
    </row>
    <row r="16" spans="1:12" ht="13.5" x14ac:dyDescent="0.25">
      <c r="A16" s="24" t="s">
        <v>32</v>
      </c>
      <c r="B16" s="18" t="s">
        <v>25</v>
      </c>
      <c r="C16" s="19">
        <v>-5155031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3105527875</v>
      </c>
      <c r="D17" s="27">
        <f t="shared" ref="D17:L17" si="0">SUM(D6:D16)</f>
        <v>3275747401</v>
      </c>
      <c r="E17" s="28">
        <f t="shared" si="0"/>
        <v>3587980875</v>
      </c>
      <c r="F17" s="29">
        <f t="shared" si="0"/>
        <v>528274176</v>
      </c>
      <c r="G17" s="27">
        <f t="shared" si="0"/>
        <v>645125019</v>
      </c>
      <c r="H17" s="30">
        <f t="shared" si="0"/>
        <v>645125019</v>
      </c>
      <c r="I17" s="29">
        <f t="shared" si="0"/>
        <v>3288004024</v>
      </c>
      <c r="J17" s="31">
        <f t="shared" si="0"/>
        <v>380576425</v>
      </c>
      <c r="K17" s="27">
        <f t="shared" si="0"/>
        <v>590846909</v>
      </c>
      <c r="L17" s="28">
        <f t="shared" si="0"/>
        <v>211663265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1012</v>
      </c>
      <c r="J21" s="41">
        <v>6100000</v>
      </c>
      <c r="K21" s="39">
        <v>6100000</v>
      </c>
      <c r="L21" s="40">
        <v>6100000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1221600</v>
      </c>
      <c r="D23" s="19">
        <v>-397681</v>
      </c>
      <c r="E23" s="20">
        <v>0</v>
      </c>
      <c r="F23" s="38">
        <v>-36387460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223286879</v>
      </c>
      <c r="D26" s="19">
        <v>91098246</v>
      </c>
      <c r="E26" s="20">
        <v>1021291</v>
      </c>
      <c r="F26" s="21">
        <v>-367797246</v>
      </c>
      <c r="G26" s="19">
        <v>-463450356</v>
      </c>
      <c r="H26" s="20">
        <v>-463450356</v>
      </c>
      <c r="I26" s="22">
        <v>0</v>
      </c>
      <c r="J26" s="23">
        <v>-787983236</v>
      </c>
      <c r="K26" s="19">
        <v>-943981762</v>
      </c>
      <c r="L26" s="20">
        <v>-747286003</v>
      </c>
    </row>
    <row r="27" spans="1:12" ht="13.5" x14ac:dyDescent="0.25">
      <c r="A27" s="25" t="s">
        <v>40</v>
      </c>
      <c r="B27" s="26" t="s">
        <v>19</v>
      </c>
      <c r="C27" s="27">
        <f>SUM(C21:C26)</f>
        <v>224508479</v>
      </c>
      <c r="D27" s="27">
        <f t="shared" ref="D27:L27" si="1">SUM(D21:D26)</f>
        <v>90700565</v>
      </c>
      <c r="E27" s="28">
        <f t="shared" si="1"/>
        <v>1021291</v>
      </c>
      <c r="F27" s="29">
        <f t="shared" si="1"/>
        <v>-404184706</v>
      </c>
      <c r="G27" s="27">
        <f t="shared" si="1"/>
        <v>-463450356</v>
      </c>
      <c r="H27" s="28">
        <f t="shared" si="1"/>
        <v>-463450356</v>
      </c>
      <c r="I27" s="30">
        <f t="shared" si="1"/>
        <v>1012</v>
      </c>
      <c r="J27" s="31">
        <f t="shared" si="1"/>
        <v>-781883236</v>
      </c>
      <c r="K27" s="27">
        <f t="shared" si="1"/>
        <v>-937881762</v>
      </c>
      <c r="L27" s="28">
        <f t="shared" si="1"/>
        <v>-741186003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199000000</v>
      </c>
      <c r="G32" s="19">
        <v>199000000</v>
      </c>
      <c r="H32" s="20">
        <v>199000000</v>
      </c>
      <c r="I32" s="22">
        <v>25905</v>
      </c>
      <c r="J32" s="23">
        <v>304377500</v>
      </c>
      <c r="K32" s="19">
        <v>298672218</v>
      </c>
      <c r="L32" s="20">
        <v>291350000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-784791</v>
      </c>
      <c r="E33" s="20">
        <v>-725800</v>
      </c>
      <c r="F33" s="21">
        <v>0</v>
      </c>
      <c r="G33" s="39">
        <v>0</v>
      </c>
      <c r="H33" s="40">
        <v>0</v>
      </c>
      <c r="I33" s="42">
        <v>-436900</v>
      </c>
      <c r="J33" s="23">
        <v>-15000000</v>
      </c>
      <c r="K33" s="19">
        <v>-4500000</v>
      </c>
      <c r="L33" s="20">
        <v>-4000000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-20387444</v>
      </c>
      <c r="D35" s="19">
        <v>-38382659</v>
      </c>
      <c r="E35" s="20">
        <v>-40750681</v>
      </c>
      <c r="F35" s="21">
        <v>-45707894</v>
      </c>
      <c r="G35" s="19">
        <v>-45707894</v>
      </c>
      <c r="H35" s="20">
        <v>-45707894</v>
      </c>
      <c r="I35" s="22">
        <v>-39234875</v>
      </c>
      <c r="J35" s="23">
        <v>-66150545</v>
      </c>
      <c r="K35" s="19">
        <v>-83145281</v>
      </c>
      <c r="L35" s="20">
        <v>-92565321</v>
      </c>
    </row>
    <row r="36" spans="1:12" ht="13.5" x14ac:dyDescent="0.25">
      <c r="A36" s="25" t="s">
        <v>46</v>
      </c>
      <c r="B36" s="26" t="s">
        <v>19</v>
      </c>
      <c r="C36" s="27">
        <f>SUM(C31:C35)</f>
        <v>-20387444</v>
      </c>
      <c r="D36" s="27">
        <f t="shared" ref="D36:L36" si="2">SUM(D31:D35)</f>
        <v>-39167450</v>
      </c>
      <c r="E36" s="28">
        <f t="shared" si="2"/>
        <v>-41476481</v>
      </c>
      <c r="F36" s="29">
        <f t="shared" si="2"/>
        <v>153292106</v>
      </c>
      <c r="G36" s="27">
        <f t="shared" si="2"/>
        <v>153292106</v>
      </c>
      <c r="H36" s="28">
        <f t="shared" si="2"/>
        <v>153292106</v>
      </c>
      <c r="I36" s="30">
        <f t="shared" si="2"/>
        <v>-39645870</v>
      </c>
      <c r="J36" s="31">
        <f t="shared" si="2"/>
        <v>223226955</v>
      </c>
      <c r="K36" s="27">
        <f t="shared" si="2"/>
        <v>211026937</v>
      </c>
      <c r="L36" s="28">
        <f t="shared" si="2"/>
        <v>194784679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3309648910</v>
      </c>
      <c r="D38" s="33">
        <f t="shared" ref="D38:L38" si="3">+D17+D27+D36</f>
        <v>3327280516</v>
      </c>
      <c r="E38" s="34">
        <f t="shared" si="3"/>
        <v>3547525685</v>
      </c>
      <c r="F38" s="35">
        <f t="shared" si="3"/>
        <v>277381576</v>
      </c>
      <c r="G38" s="33">
        <f t="shared" si="3"/>
        <v>334966769</v>
      </c>
      <c r="H38" s="34">
        <f t="shared" si="3"/>
        <v>334966769</v>
      </c>
      <c r="I38" s="36">
        <f t="shared" si="3"/>
        <v>3248359166</v>
      </c>
      <c r="J38" s="37">
        <f t="shared" si="3"/>
        <v>-178079856</v>
      </c>
      <c r="K38" s="33">
        <f t="shared" si="3"/>
        <v>-136007916</v>
      </c>
      <c r="L38" s="34">
        <f t="shared" si="3"/>
        <v>-334738059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785985613</v>
      </c>
      <c r="G39" s="33">
        <v>785985613</v>
      </c>
      <c r="H39" s="34">
        <v>785985613</v>
      </c>
      <c r="I39" s="36">
        <v>0</v>
      </c>
      <c r="J39" s="37">
        <v>1177726637</v>
      </c>
      <c r="K39" s="33">
        <v>1078306984</v>
      </c>
      <c r="L39" s="34">
        <v>1016640613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3309648910</v>
      </c>
      <c r="D40" s="45">
        <f t="shared" si="4"/>
        <v>3327280516</v>
      </c>
      <c r="E40" s="46">
        <f t="shared" si="4"/>
        <v>3547525685</v>
      </c>
      <c r="F40" s="47">
        <f t="shared" si="4"/>
        <v>1063367189</v>
      </c>
      <c r="G40" s="45">
        <f t="shared" si="4"/>
        <v>1120952382</v>
      </c>
      <c r="H40" s="46">
        <f t="shared" si="4"/>
        <v>1120952382</v>
      </c>
      <c r="I40" s="48">
        <v>3248441918</v>
      </c>
      <c r="J40" s="49">
        <f>+J38+J39</f>
        <v>999646781</v>
      </c>
      <c r="K40" s="45">
        <f>+K38+K39</f>
        <v>942299068</v>
      </c>
      <c r="L40" s="46">
        <f>+L38+L39</f>
        <v>681902554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84046233</v>
      </c>
      <c r="E6" s="20">
        <v>87340871</v>
      </c>
      <c r="F6" s="21">
        <v>96613500</v>
      </c>
      <c r="G6" s="19">
        <v>98459600</v>
      </c>
      <c r="H6" s="20">
        <v>98459600</v>
      </c>
      <c r="I6" s="22">
        <v>95491166</v>
      </c>
      <c r="J6" s="23">
        <v>110634800</v>
      </c>
      <c r="K6" s="19">
        <v>121698200</v>
      </c>
      <c r="L6" s="20">
        <v>133868100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391487690</v>
      </c>
      <c r="E7" s="20">
        <v>381457639</v>
      </c>
      <c r="F7" s="21">
        <v>387282200</v>
      </c>
      <c r="G7" s="19">
        <v>383009700</v>
      </c>
      <c r="H7" s="20">
        <v>383009700</v>
      </c>
      <c r="I7" s="22">
        <v>436956741</v>
      </c>
      <c r="J7" s="23">
        <v>427074600</v>
      </c>
      <c r="K7" s="19">
        <v>470610900</v>
      </c>
      <c r="L7" s="20">
        <v>518813600</v>
      </c>
    </row>
    <row r="8" spans="1:12" ht="13.5" x14ac:dyDescent="0.25">
      <c r="A8" s="24" t="s">
        <v>23</v>
      </c>
      <c r="B8" s="18" t="s">
        <v>19</v>
      </c>
      <c r="C8" s="19">
        <v>1386048</v>
      </c>
      <c r="D8" s="19">
        <v>115665352</v>
      </c>
      <c r="E8" s="20">
        <v>53678747</v>
      </c>
      <c r="F8" s="21">
        <v>20124100</v>
      </c>
      <c r="G8" s="19">
        <v>22233200</v>
      </c>
      <c r="H8" s="20">
        <v>22233200</v>
      </c>
      <c r="I8" s="22">
        <v>64545959</v>
      </c>
      <c r="J8" s="23">
        <v>24586300</v>
      </c>
      <c r="K8" s="19">
        <v>25983300</v>
      </c>
      <c r="L8" s="20">
        <v>29297500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44579010</v>
      </c>
      <c r="E9" s="20">
        <v>89808413</v>
      </c>
      <c r="F9" s="21">
        <v>94409800</v>
      </c>
      <c r="G9" s="19">
        <v>95642800</v>
      </c>
      <c r="H9" s="20">
        <v>95642800</v>
      </c>
      <c r="I9" s="22">
        <v>176700602</v>
      </c>
      <c r="J9" s="23">
        <v>102682150</v>
      </c>
      <c r="K9" s="19">
        <v>105626550</v>
      </c>
      <c r="L9" s="20">
        <v>112187300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25546400</v>
      </c>
      <c r="G10" s="19">
        <v>76502400</v>
      </c>
      <c r="H10" s="20">
        <v>76502400</v>
      </c>
      <c r="I10" s="22">
        <v>1586000</v>
      </c>
      <c r="J10" s="23">
        <v>32674700</v>
      </c>
      <c r="K10" s="19">
        <v>37867500</v>
      </c>
      <c r="L10" s="20">
        <v>32078700</v>
      </c>
    </row>
    <row r="11" spans="1:12" ht="13.5" x14ac:dyDescent="0.25">
      <c r="A11" s="24" t="s">
        <v>27</v>
      </c>
      <c r="B11" s="18" t="s">
        <v>19</v>
      </c>
      <c r="C11" s="19">
        <v>429907</v>
      </c>
      <c r="D11" s="19">
        <v>0</v>
      </c>
      <c r="E11" s="20">
        <v>0</v>
      </c>
      <c r="F11" s="21">
        <v>5849300</v>
      </c>
      <c r="G11" s="19">
        <v>5649300</v>
      </c>
      <c r="H11" s="20">
        <v>5649300</v>
      </c>
      <c r="I11" s="22">
        <v>3710746</v>
      </c>
      <c r="J11" s="23">
        <v>5988200</v>
      </c>
      <c r="K11" s="19">
        <v>6347500</v>
      </c>
      <c r="L11" s="20">
        <v>6728400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-1203183</v>
      </c>
      <c r="D14" s="19">
        <v>-908533</v>
      </c>
      <c r="E14" s="20">
        <v>-359474793</v>
      </c>
      <c r="F14" s="21">
        <v>-582170700</v>
      </c>
      <c r="G14" s="19">
        <v>-598270200</v>
      </c>
      <c r="H14" s="20">
        <v>-598270200</v>
      </c>
      <c r="I14" s="22">
        <v>-636896635</v>
      </c>
      <c r="J14" s="23">
        <v>-653656500</v>
      </c>
      <c r="K14" s="19">
        <v>-695164100</v>
      </c>
      <c r="L14" s="20">
        <v>-741519400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-9144100</v>
      </c>
      <c r="G15" s="19">
        <v>-9024000</v>
      </c>
      <c r="H15" s="20">
        <v>-9024000</v>
      </c>
      <c r="I15" s="22">
        <v>-3963791</v>
      </c>
      <c r="J15" s="23">
        <v>-10552300</v>
      </c>
      <c r="K15" s="19">
        <v>-12077900</v>
      </c>
      <c r="L15" s="20">
        <v>-13585500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-2933080</v>
      </c>
      <c r="E16" s="20">
        <v>33593208</v>
      </c>
      <c r="F16" s="21">
        <v>-3320900</v>
      </c>
      <c r="G16" s="19">
        <v>-2320900</v>
      </c>
      <c r="H16" s="20">
        <v>-2320900</v>
      </c>
      <c r="I16" s="22">
        <v>4294242</v>
      </c>
      <c r="J16" s="23">
        <v>-3091900</v>
      </c>
      <c r="K16" s="19">
        <v>-3329600</v>
      </c>
      <c r="L16" s="20">
        <v>-3480800</v>
      </c>
    </row>
    <row r="17" spans="1:12" ht="13.5" x14ac:dyDescent="0.25">
      <c r="A17" s="25" t="s">
        <v>33</v>
      </c>
      <c r="B17" s="26" t="s">
        <v>19</v>
      </c>
      <c r="C17" s="27">
        <f>SUM(C6:C16)</f>
        <v>612772</v>
      </c>
      <c r="D17" s="27">
        <f t="shared" ref="D17:L17" si="0">SUM(D6:D16)</f>
        <v>631936672</v>
      </c>
      <c r="E17" s="28">
        <f t="shared" si="0"/>
        <v>286404085</v>
      </c>
      <c r="F17" s="29">
        <f t="shared" si="0"/>
        <v>35189600</v>
      </c>
      <c r="G17" s="27">
        <f t="shared" si="0"/>
        <v>71881900</v>
      </c>
      <c r="H17" s="30">
        <f t="shared" si="0"/>
        <v>71881900</v>
      </c>
      <c r="I17" s="29">
        <f t="shared" si="0"/>
        <v>142425030</v>
      </c>
      <c r="J17" s="31">
        <f t="shared" si="0"/>
        <v>36340050</v>
      </c>
      <c r="K17" s="27">
        <f t="shared" si="0"/>
        <v>57562350</v>
      </c>
      <c r="L17" s="28">
        <f t="shared" si="0"/>
        <v>74387900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-50841100</v>
      </c>
      <c r="G26" s="19">
        <v>-121271800</v>
      </c>
      <c r="H26" s="20">
        <v>-121271800</v>
      </c>
      <c r="I26" s="22">
        <v>-69264564</v>
      </c>
      <c r="J26" s="23">
        <v>-91511200</v>
      </c>
      <c r="K26" s="19">
        <v>-61659900</v>
      </c>
      <c r="L26" s="20">
        <v>-50882500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-50841100</v>
      </c>
      <c r="G27" s="27">
        <f t="shared" si="1"/>
        <v>-121271800</v>
      </c>
      <c r="H27" s="28">
        <f t="shared" si="1"/>
        <v>-121271800</v>
      </c>
      <c r="I27" s="30">
        <f t="shared" si="1"/>
        <v>-69264564</v>
      </c>
      <c r="J27" s="31">
        <f t="shared" si="1"/>
        <v>-91511200</v>
      </c>
      <c r="K27" s="27">
        <f t="shared" si="1"/>
        <v>-61659900</v>
      </c>
      <c r="L27" s="28">
        <f t="shared" si="1"/>
        <v>-50882500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20500000</v>
      </c>
      <c r="G32" s="19">
        <v>20500000</v>
      </c>
      <c r="H32" s="20">
        <v>20500000</v>
      </c>
      <c r="I32" s="22">
        <v>0</v>
      </c>
      <c r="J32" s="23">
        <v>20700000</v>
      </c>
      <c r="K32" s="19">
        <v>18400000</v>
      </c>
      <c r="L32" s="20">
        <v>15400000</v>
      </c>
    </row>
    <row r="33" spans="1:12" ht="13.5" x14ac:dyDescent="0.25">
      <c r="A33" s="24" t="s">
        <v>44</v>
      </c>
      <c r="B33" s="18" t="s">
        <v>19</v>
      </c>
      <c r="C33" s="19">
        <v>-882</v>
      </c>
      <c r="D33" s="19">
        <v>122823</v>
      </c>
      <c r="E33" s="20">
        <v>86873</v>
      </c>
      <c r="F33" s="21">
        <v>0</v>
      </c>
      <c r="G33" s="39">
        <v>0</v>
      </c>
      <c r="H33" s="40">
        <v>0</v>
      </c>
      <c r="I33" s="42">
        <v>100173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-18500000</v>
      </c>
      <c r="G35" s="19">
        <v>-18500000</v>
      </c>
      <c r="H35" s="20">
        <v>-18500000</v>
      </c>
      <c r="I35" s="22">
        <v>0</v>
      </c>
      <c r="J35" s="23">
        <v>-18500000</v>
      </c>
      <c r="K35" s="19">
        <v>-18500000</v>
      </c>
      <c r="L35" s="20">
        <v>-18500000</v>
      </c>
    </row>
    <row r="36" spans="1:12" ht="13.5" x14ac:dyDescent="0.25">
      <c r="A36" s="25" t="s">
        <v>46</v>
      </c>
      <c r="B36" s="26" t="s">
        <v>19</v>
      </c>
      <c r="C36" s="27">
        <f>SUM(C31:C35)</f>
        <v>-882</v>
      </c>
      <c r="D36" s="27">
        <f t="shared" ref="D36:L36" si="2">SUM(D31:D35)</f>
        <v>122823</v>
      </c>
      <c r="E36" s="28">
        <f t="shared" si="2"/>
        <v>86873</v>
      </c>
      <c r="F36" s="29">
        <f t="shared" si="2"/>
        <v>2000000</v>
      </c>
      <c r="G36" s="27">
        <f t="shared" si="2"/>
        <v>2000000</v>
      </c>
      <c r="H36" s="28">
        <f t="shared" si="2"/>
        <v>2000000</v>
      </c>
      <c r="I36" s="30">
        <f t="shared" si="2"/>
        <v>100173</v>
      </c>
      <c r="J36" s="31">
        <f t="shared" si="2"/>
        <v>2200000</v>
      </c>
      <c r="K36" s="27">
        <f t="shared" si="2"/>
        <v>-100000</v>
      </c>
      <c r="L36" s="28">
        <f t="shared" si="2"/>
        <v>-3100000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611890</v>
      </c>
      <c r="D38" s="33">
        <f t="shared" ref="D38:L38" si="3">+D17+D27+D36</f>
        <v>632059495</v>
      </c>
      <c r="E38" s="34">
        <f t="shared" si="3"/>
        <v>286490958</v>
      </c>
      <c r="F38" s="35">
        <f t="shared" si="3"/>
        <v>-13651500</v>
      </c>
      <c r="G38" s="33">
        <f t="shared" si="3"/>
        <v>-47389900</v>
      </c>
      <c r="H38" s="34">
        <f t="shared" si="3"/>
        <v>-47389900</v>
      </c>
      <c r="I38" s="36">
        <f t="shared" si="3"/>
        <v>73260639</v>
      </c>
      <c r="J38" s="37">
        <f t="shared" si="3"/>
        <v>-52971150</v>
      </c>
      <c r="K38" s="33">
        <f t="shared" si="3"/>
        <v>-4197550</v>
      </c>
      <c r="L38" s="34">
        <f t="shared" si="3"/>
        <v>20405400</v>
      </c>
    </row>
    <row r="39" spans="1:12" ht="13.5" x14ac:dyDescent="0.25">
      <c r="A39" s="24" t="s">
        <v>48</v>
      </c>
      <c r="B39" s="18" t="s">
        <v>49</v>
      </c>
      <c r="C39" s="33">
        <v>337499403</v>
      </c>
      <c r="D39" s="33">
        <v>358023679</v>
      </c>
      <c r="E39" s="34">
        <v>-1220442917</v>
      </c>
      <c r="F39" s="35">
        <v>115684300</v>
      </c>
      <c r="G39" s="33">
        <v>115963900</v>
      </c>
      <c r="H39" s="34">
        <v>115963900</v>
      </c>
      <c r="I39" s="36">
        <v>156504760</v>
      </c>
      <c r="J39" s="37">
        <v>100446500</v>
      </c>
      <c r="K39" s="33">
        <v>47475450</v>
      </c>
      <c r="L39" s="34">
        <v>43278100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338111293</v>
      </c>
      <c r="D40" s="45">
        <f t="shared" si="4"/>
        <v>990083174</v>
      </c>
      <c r="E40" s="46">
        <f t="shared" si="4"/>
        <v>-933951959</v>
      </c>
      <c r="F40" s="47">
        <f t="shared" si="4"/>
        <v>102032800</v>
      </c>
      <c r="G40" s="45">
        <f t="shared" si="4"/>
        <v>68574000</v>
      </c>
      <c r="H40" s="46">
        <f t="shared" si="4"/>
        <v>68574000</v>
      </c>
      <c r="I40" s="48">
        <v>318233783</v>
      </c>
      <c r="J40" s="49">
        <f>+J38+J39</f>
        <v>47475350</v>
      </c>
      <c r="K40" s="45">
        <f>+K38+K39</f>
        <v>43277900</v>
      </c>
      <c r="L40" s="46">
        <f>+L38+L39</f>
        <v>63683500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6097304</v>
      </c>
      <c r="F6" s="21">
        <v>205121</v>
      </c>
      <c r="G6" s="19">
        <v>135305902</v>
      </c>
      <c r="H6" s="20">
        <v>135305902</v>
      </c>
      <c r="I6" s="22">
        <v>4485527</v>
      </c>
      <c r="J6" s="23">
        <v>166089678</v>
      </c>
      <c r="K6" s="19">
        <v>173397623</v>
      </c>
      <c r="L6" s="20">
        <v>181719893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3688885</v>
      </c>
      <c r="F7" s="21">
        <v>38096488</v>
      </c>
      <c r="G7" s="19">
        <v>38097397</v>
      </c>
      <c r="H7" s="20">
        <v>38097397</v>
      </c>
      <c r="I7" s="22">
        <v>5814442</v>
      </c>
      <c r="J7" s="23">
        <v>344478307</v>
      </c>
      <c r="K7" s="19">
        <v>394463003</v>
      </c>
      <c r="L7" s="20">
        <v>451731193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1665817</v>
      </c>
      <c r="F8" s="21">
        <v>12233350</v>
      </c>
      <c r="G8" s="19">
        <v>12363809</v>
      </c>
      <c r="H8" s="20">
        <v>12363809</v>
      </c>
      <c r="I8" s="22">
        <v>1455149</v>
      </c>
      <c r="J8" s="23">
        <v>11313286</v>
      </c>
      <c r="K8" s="19">
        <v>11425017</v>
      </c>
      <c r="L8" s="20">
        <v>11935233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13122574</v>
      </c>
      <c r="F9" s="21">
        <v>143557000</v>
      </c>
      <c r="G9" s="19">
        <v>153187637</v>
      </c>
      <c r="H9" s="20">
        <v>153187637</v>
      </c>
      <c r="I9" s="22">
        <v>6591553</v>
      </c>
      <c r="J9" s="23">
        <v>152321000</v>
      </c>
      <c r="K9" s="19">
        <v>197814000</v>
      </c>
      <c r="L9" s="20">
        <v>184509000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48124000</v>
      </c>
      <c r="G10" s="19">
        <v>48113364</v>
      </c>
      <c r="H10" s="20">
        <v>48113364</v>
      </c>
      <c r="I10" s="22">
        <v>0</v>
      </c>
      <c r="J10" s="23">
        <v>52305000</v>
      </c>
      <c r="K10" s="19">
        <v>35097000</v>
      </c>
      <c r="L10" s="20">
        <v>35734000</v>
      </c>
    </row>
    <row r="11" spans="1:12" ht="13.5" x14ac:dyDescent="0.25">
      <c r="A11" s="24" t="s">
        <v>27</v>
      </c>
      <c r="B11" s="18" t="s">
        <v>19</v>
      </c>
      <c r="C11" s="19">
        <v>2248140</v>
      </c>
      <c r="D11" s="19">
        <v>5662145</v>
      </c>
      <c r="E11" s="20">
        <v>3792608</v>
      </c>
      <c r="F11" s="21">
        <v>11117533</v>
      </c>
      <c r="G11" s="19">
        <v>7260891</v>
      </c>
      <c r="H11" s="20">
        <v>7260891</v>
      </c>
      <c r="I11" s="22">
        <v>1014476</v>
      </c>
      <c r="J11" s="23">
        <v>4600000</v>
      </c>
      <c r="K11" s="19">
        <v>5175950</v>
      </c>
      <c r="L11" s="20">
        <v>5755622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176800850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-433496</v>
      </c>
      <c r="J14" s="23">
        <v>-593004063</v>
      </c>
      <c r="K14" s="19">
        <v>-649244573</v>
      </c>
      <c r="L14" s="20">
        <v>-665542687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179048990</v>
      </c>
      <c r="D17" s="27">
        <f t="shared" ref="D17:L17" si="0">SUM(D6:D16)</f>
        <v>5662145</v>
      </c>
      <c r="E17" s="28">
        <f t="shared" si="0"/>
        <v>28367188</v>
      </c>
      <c r="F17" s="29">
        <f t="shared" si="0"/>
        <v>253333492</v>
      </c>
      <c r="G17" s="27">
        <f t="shared" si="0"/>
        <v>394329000</v>
      </c>
      <c r="H17" s="30">
        <f t="shared" si="0"/>
        <v>394329000</v>
      </c>
      <c r="I17" s="29">
        <f t="shared" si="0"/>
        <v>18927651</v>
      </c>
      <c r="J17" s="31">
        <f t="shared" si="0"/>
        <v>138103208</v>
      </c>
      <c r="K17" s="27">
        <f t="shared" si="0"/>
        <v>168128020</v>
      </c>
      <c r="L17" s="28">
        <f t="shared" si="0"/>
        <v>205842254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-765</v>
      </c>
      <c r="D23" s="19">
        <v>40078</v>
      </c>
      <c r="E23" s="20">
        <v>4706</v>
      </c>
      <c r="F23" s="38">
        <v>-56188</v>
      </c>
      <c r="G23" s="39">
        <v>0</v>
      </c>
      <c r="H23" s="40">
        <v>0</v>
      </c>
      <c r="I23" s="22">
        <v>58279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</v>
      </c>
      <c r="D24" s="19">
        <v>-7604809</v>
      </c>
      <c r="E24" s="20">
        <v>-752250</v>
      </c>
      <c r="F24" s="21">
        <v>9107254</v>
      </c>
      <c r="G24" s="19">
        <v>0</v>
      </c>
      <c r="H24" s="20">
        <v>0</v>
      </c>
      <c r="I24" s="22">
        <v>750194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-90316324</v>
      </c>
      <c r="G26" s="19">
        <v>-90072312</v>
      </c>
      <c r="H26" s="20">
        <v>-90072312</v>
      </c>
      <c r="I26" s="22">
        <v>0</v>
      </c>
      <c r="J26" s="23">
        <v>-98450025</v>
      </c>
      <c r="K26" s="19">
        <v>-120359533</v>
      </c>
      <c r="L26" s="20">
        <v>-76223753</v>
      </c>
    </row>
    <row r="27" spans="1:12" ht="13.5" x14ac:dyDescent="0.25">
      <c r="A27" s="25" t="s">
        <v>40</v>
      </c>
      <c r="B27" s="26" t="s">
        <v>19</v>
      </c>
      <c r="C27" s="27">
        <f>SUM(C21:C26)</f>
        <v>-766</v>
      </c>
      <c r="D27" s="27">
        <f t="shared" ref="D27:L27" si="1">SUM(D21:D26)</f>
        <v>-7564731</v>
      </c>
      <c r="E27" s="28">
        <f t="shared" si="1"/>
        <v>-747544</v>
      </c>
      <c r="F27" s="29">
        <f t="shared" si="1"/>
        <v>-81265258</v>
      </c>
      <c r="G27" s="27">
        <f t="shared" si="1"/>
        <v>-90072312</v>
      </c>
      <c r="H27" s="28">
        <f t="shared" si="1"/>
        <v>-90072312</v>
      </c>
      <c r="I27" s="30">
        <f t="shared" si="1"/>
        <v>808473</v>
      </c>
      <c r="J27" s="31">
        <f t="shared" si="1"/>
        <v>-98450025</v>
      </c>
      <c r="K27" s="27">
        <f t="shared" si="1"/>
        <v>-120359533</v>
      </c>
      <c r="L27" s="28">
        <f t="shared" si="1"/>
        <v>-76223753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179048224</v>
      </c>
      <c r="D38" s="33">
        <f t="shared" ref="D38:L38" si="3">+D17+D27+D36</f>
        <v>-1902586</v>
      </c>
      <c r="E38" s="34">
        <f t="shared" si="3"/>
        <v>27619644</v>
      </c>
      <c r="F38" s="35">
        <f t="shared" si="3"/>
        <v>172068234</v>
      </c>
      <c r="G38" s="33">
        <f t="shared" si="3"/>
        <v>304256688</v>
      </c>
      <c r="H38" s="34">
        <f t="shared" si="3"/>
        <v>304256688</v>
      </c>
      <c r="I38" s="36">
        <f t="shared" si="3"/>
        <v>19736124</v>
      </c>
      <c r="J38" s="37">
        <f t="shared" si="3"/>
        <v>39653183</v>
      </c>
      <c r="K38" s="33">
        <f t="shared" si="3"/>
        <v>47768487</v>
      </c>
      <c r="L38" s="34">
        <f t="shared" si="3"/>
        <v>129618501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90089298</v>
      </c>
      <c r="E39" s="34">
        <v>125716712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179048224</v>
      </c>
      <c r="D40" s="45">
        <f t="shared" si="4"/>
        <v>88186712</v>
      </c>
      <c r="E40" s="46">
        <f t="shared" si="4"/>
        <v>153336356</v>
      </c>
      <c r="F40" s="47">
        <f t="shared" si="4"/>
        <v>172068234</v>
      </c>
      <c r="G40" s="45">
        <f t="shared" si="4"/>
        <v>304256688</v>
      </c>
      <c r="H40" s="46">
        <f t="shared" si="4"/>
        <v>304256688</v>
      </c>
      <c r="I40" s="48">
        <v>18177457</v>
      </c>
      <c r="J40" s="49">
        <f>+J38+J39</f>
        <v>39653183</v>
      </c>
      <c r="K40" s="45">
        <f>+K38+K39</f>
        <v>47768487</v>
      </c>
      <c r="L40" s="46">
        <f>+L38+L39</f>
        <v>129618501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51340595</v>
      </c>
      <c r="D6" s="19">
        <v>161504046</v>
      </c>
      <c r="E6" s="20">
        <v>192752237</v>
      </c>
      <c r="F6" s="21">
        <v>228526564</v>
      </c>
      <c r="G6" s="19">
        <v>228953843</v>
      </c>
      <c r="H6" s="20">
        <v>228953843</v>
      </c>
      <c r="I6" s="22">
        <v>226398316</v>
      </c>
      <c r="J6" s="23">
        <v>240362683</v>
      </c>
      <c r="K6" s="19">
        <v>250938643</v>
      </c>
      <c r="L6" s="20">
        <v>262230884</v>
      </c>
    </row>
    <row r="7" spans="1:12" ht="13.5" x14ac:dyDescent="0.25">
      <c r="A7" s="24" t="s">
        <v>22</v>
      </c>
      <c r="B7" s="18" t="s">
        <v>19</v>
      </c>
      <c r="C7" s="19">
        <v>348489</v>
      </c>
      <c r="D7" s="19">
        <v>132456740</v>
      </c>
      <c r="E7" s="20">
        <v>230783600</v>
      </c>
      <c r="F7" s="21">
        <v>423281570</v>
      </c>
      <c r="G7" s="19">
        <v>438490106</v>
      </c>
      <c r="H7" s="20">
        <v>438490106</v>
      </c>
      <c r="I7" s="22">
        <v>284789472</v>
      </c>
      <c r="J7" s="23">
        <v>470483746</v>
      </c>
      <c r="K7" s="19">
        <v>491185031</v>
      </c>
      <c r="L7" s="20">
        <v>513288359</v>
      </c>
    </row>
    <row r="8" spans="1:12" ht="13.5" x14ac:dyDescent="0.25">
      <c r="A8" s="24" t="s">
        <v>23</v>
      </c>
      <c r="B8" s="18" t="s">
        <v>19</v>
      </c>
      <c r="C8" s="19">
        <v>1045919</v>
      </c>
      <c r="D8" s="19">
        <v>25101731</v>
      </c>
      <c r="E8" s="20">
        <v>32438142</v>
      </c>
      <c r="F8" s="21">
        <v>30694095</v>
      </c>
      <c r="G8" s="19">
        <v>29209667</v>
      </c>
      <c r="H8" s="20">
        <v>29209667</v>
      </c>
      <c r="I8" s="22">
        <v>27514812</v>
      </c>
      <c r="J8" s="23">
        <v>30554220</v>
      </c>
      <c r="K8" s="19">
        <v>31834468</v>
      </c>
      <c r="L8" s="20">
        <v>33255518</v>
      </c>
    </row>
    <row r="9" spans="1:12" ht="13.5" x14ac:dyDescent="0.25">
      <c r="A9" s="24" t="s">
        <v>24</v>
      </c>
      <c r="B9" s="18" t="s">
        <v>25</v>
      </c>
      <c r="C9" s="19">
        <v>217743</v>
      </c>
      <c r="D9" s="19">
        <v>72997976</v>
      </c>
      <c r="E9" s="20">
        <v>108285079</v>
      </c>
      <c r="F9" s="21">
        <v>151129834</v>
      </c>
      <c r="G9" s="19">
        <v>155973053</v>
      </c>
      <c r="H9" s="20">
        <v>155973053</v>
      </c>
      <c r="I9" s="22">
        <v>75558284</v>
      </c>
      <c r="J9" s="23">
        <v>154945913</v>
      </c>
      <c r="K9" s="19">
        <v>167619870</v>
      </c>
      <c r="L9" s="20">
        <v>154102349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28373</v>
      </c>
      <c r="E10" s="20">
        <v>388800</v>
      </c>
      <c r="F10" s="21">
        <v>47684166</v>
      </c>
      <c r="G10" s="19">
        <v>46718947</v>
      </c>
      <c r="H10" s="20">
        <v>46718947</v>
      </c>
      <c r="I10" s="22">
        <v>580500</v>
      </c>
      <c r="J10" s="23">
        <v>46468087</v>
      </c>
      <c r="K10" s="19">
        <v>53325130</v>
      </c>
      <c r="L10" s="20">
        <v>106445651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2199847</v>
      </c>
      <c r="E11" s="20">
        <v>1082991</v>
      </c>
      <c r="F11" s="21">
        <v>3650000</v>
      </c>
      <c r="G11" s="19">
        <v>2026013</v>
      </c>
      <c r="H11" s="20">
        <v>2026013</v>
      </c>
      <c r="I11" s="22">
        <v>1366131</v>
      </c>
      <c r="J11" s="23">
        <v>2046273</v>
      </c>
      <c r="K11" s="19">
        <v>2136309</v>
      </c>
      <c r="L11" s="20">
        <v>2232443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-1778161</v>
      </c>
      <c r="D14" s="19">
        <v>-27108205</v>
      </c>
      <c r="E14" s="20">
        <v>-2020729377</v>
      </c>
      <c r="F14" s="21">
        <v>-761584420</v>
      </c>
      <c r="G14" s="19">
        <v>-796416976</v>
      </c>
      <c r="H14" s="20">
        <v>-796416976</v>
      </c>
      <c r="I14" s="22">
        <v>-487991847</v>
      </c>
      <c r="J14" s="23">
        <v>-825867863</v>
      </c>
      <c r="K14" s="19">
        <v>-870817063</v>
      </c>
      <c r="L14" s="20">
        <v>-881747167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21922541</v>
      </c>
      <c r="F15" s="21">
        <v>-26689380</v>
      </c>
      <c r="G15" s="19">
        <v>-24199004</v>
      </c>
      <c r="H15" s="20">
        <v>-24199004</v>
      </c>
      <c r="I15" s="22">
        <v>23286630</v>
      </c>
      <c r="J15" s="23">
        <v>-28846141</v>
      </c>
      <c r="K15" s="19">
        <v>-32574190</v>
      </c>
      <c r="L15" s="20">
        <v>-35532699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-4876643</v>
      </c>
      <c r="G16" s="19">
        <v>-2912946</v>
      </c>
      <c r="H16" s="20">
        <v>-2912946</v>
      </c>
      <c r="I16" s="22">
        <v>-138182</v>
      </c>
      <c r="J16" s="23">
        <v>-1916506</v>
      </c>
      <c r="K16" s="19">
        <v>-2000833</v>
      </c>
      <c r="L16" s="20">
        <v>-2090870</v>
      </c>
    </row>
    <row r="17" spans="1:12" ht="13.5" x14ac:dyDescent="0.25">
      <c r="A17" s="25" t="s">
        <v>33</v>
      </c>
      <c r="B17" s="26" t="s">
        <v>19</v>
      </c>
      <c r="C17" s="27">
        <f>SUM(C6:C16)</f>
        <v>51174585</v>
      </c>
      <c r="D17" s="27">
        <f t="shared" ref="D17:L17" si="0">SUM(D6:D16)</f>
        <v>367180508</v>
      </c>
      <c r="E17" s="28">
        <f t="shared" si="0"/>
        <v>-1433075987</v>
      </c>
      <c r="F17" s="29">
        <f t="shared" si="0"/>
        <v>91815786</v>
      </c>
      <c r="G17" s="27">
        <f t="shared" si="0"/>
        <v>77842703</v>
      </c>
      <c r="H17" s="30">
        <f t="shared" si="0"/>
        <v>77842703</v>
      </c>
      <c r="I17" s="29">
        <f t="shared" si="0"/>
        <v>151364116</v>
      </c>
      <c r="J17" s="31">
        <f t="shared" si="0"/>
        <v>88230412</v>
      </c>
      <c r="K17" s="27">
        <f t="shared" si="0"/>
        <v>91647365</v>
      </c>
      <c r="L17" s="28">
        <f t="shared" si="0"/>
        <v>152184468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1108830</v>
      </c>
      <c r="E21" s="20">
        <v>288915</v>
      </c>
      <c r="F21" s="38">
        <v>250000</v>
      </c>
      <c r="G21" s="39">
        <v>250000</v>
      </c>
      <c r="H21" s="40">
        <v>250000</v>
      </c>
      <c r="I21" s="22">
        <v>4348</v>
      </c>
      <c r="J21" s="41">
        <v>250000</v>
      </c>
      <c r="K21" s="39">
        <v>250000</v>
      </c>
      <c r="L21" s="40">
        <v>250000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-8311</v>
      </c>
      <c r="D23" s="19">
        <v>-1292217</v>
      </c>
      <c r="E23" s="20">
        <v>0</v>
      </c>
      <c r="F23" s="38">
        <v>-6800</v>
      </c>
      <c r="G23" s="39">
        <v>15052</v>
      </c>
      <c r="H23" s="40">
        <v>15052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-4148776</v>
      </c>
      <c r="D24" s="19">
        <v>23869923</v>
      </c>
      <c r="E24" s="20">
        <v>0</v>
      </c>
      <c r="F24" s="21">
        <v>-10807419</v>
      </c>
      <c r="G24" s="19">
        <v>6698931</v>
      </c>
      <c r="H24" s="20">
        <v>6698931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-143644166</v>
      </c>
      <c r="G26" s="19">
        <v>-157972803</v>
      </c>
      <c r="H26" s="20">
        <v>-157972803</v>
      </c>
      <c r="I26" s="22">
        <v>-112442131</v>
      </c>
      <c r="J26" s="23">
        <v>-117574282</v>
      </c>
      <c r="K26" s="19">
        <v>-129474695</v>
      </c>
      <c r="L26" s="20">
        <v>-187395652</v>
      </c>
    </row>
    <row r="27" spans="1:12" ht="13.5" x14ac:dyDescent="0.25">
      <c r="A27" s="25" t="s">
        <v>40</v>
      </c>
      <c r="B27" s="26" t="s">
        <v>19</v>
      </c>
      <c r="C27" s="27">
        <f>SUM(C21:C26)</f>
        <v>-4157087</v>
      </c>
      <c r="D27" s="27">
        <f t="shared" ref="D27:L27" si="1">SUM(D21:D26)</f>
        <v>23686536</v>
      </c>
      <c r="E27" s="28">
        <f t="shared" si="1"/>
        <v>288915</v>
      </c>
      <c r="F27" s="29">
        <f t="shared" si="1"/>
        <v>-154208385</v>
      </c>
      <c r="G27" s="27">
        <f t="shared" si="1"/>
        <v>-151008820</v>
      </c>
      <c r="H27" s="28">
        <f t="shared" si="1"/>
        <v>-151008820</v>
      </c>
      <c r="I27" s="30">
        <f t="shared" si="1"/>
        <v>-112437783</v>
      </c>
      <c r="J27" s="31">
        <f t="shared" si="1"/>
        <v>-117324282</v>
      </c>
      <c r="K27" s="27">
        <f t="shared" si="1"/>
        <v>-129224695</v>
      </c>
      <c r="L27" s="28">
        <f t="shared" si="1"/>
        <v>-187145652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86902500</v>
      </c>
      <c r="G32" s="19">
        <v>86902500</v>
      </c>
      <c r="H32" s="20">
        <v>86902500</v>
      </c>
      <c r="I32" s="22">
        <v>0</v>
      </c>
      <c r="J32" s="23">
        <v>61190000</v>
      </c>
      <c r="K32" s="19">
        <v>66169565</v>
      </c>
      <c r="L32" s="20">
        <v>74020000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-30035496</v>
      </c>
      <c r="F35" s="21">
        <v>-34864502</v>
      </c>
      <c r="G35" s="19">
        <v>-34864502</v>
      </c>
      <c r="H35" s="20">
        <v>-34864502</v>
      </c>
      <c r="I35" s="22">
        <v>-31456204</v>
      </c>
      <c r="J35" s="23">
        <v>-34864502</v>
      </c>
      <c r="K35" s="19">
        <v>-43344750</v>
      </c>
      <c r="L35" s="20">
        <v>-50329490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-30035496</v>
      </c>
      <c r="F36" s="29">
        <f t="shared" si="2"/>
        <v>52037998</v>
      </c>
      <c r="G36" s="27">
        <f t="shared" si="2"/>
        <v>52037998</v>
      </c>
      <c r="H36" s="28">
        <f t="shared" si="2"/>
        <v>52037998</v>
      </c>
      <c r="I36" s="30">
        <f t="shared" si="2"/>
        <v>-31456204</v>
      </c>
      <c r="J36" s="31">
        <f t="shared" si="2"/>
        <v>26325498</v>
      </c>
      <c r="K36" s="27">
        <f t="shared" si="2"/>
        <v>22824815</v>
      </c>
      <c r="L36" s="28">
        <f t="shared" si="2"/>
        <v>23690510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47017498</v>
      </c>
      <c r="D38" s="33">
        <f t="shared" ref="D38:L38" si="3">+D17+D27+D36</f>
        <v>390867044</v>
      </c>
      <c r="E38" s="34">
        <f t="shared" si="3"/>
        <v>-1462822568</v>
      </c>
      <c r="F38" s="35">
        <f t="shared" si="3"/>
        <v>-10354601</v>
      </c>
      <c r="G38" s="33">
        <f t="shared" si="3"/>
        <v>-21128119</v>
      </c>
      <c r="H38" s="34">
        <f t="shared" si="3"/>
        <v>-21128119</v>
      </c>
      <c r="I38" s="36">
        <f t="shared" si="3"/>
        <v>7470129</v>
      </c>
      <c r="J38" s="37">
        <f t="shared" si="3"/>
        <v>-2768372</v>
      </c>
      <c r="K38" s="33">
        <f t="shared" si="3"/>
        <v>-14752515</v>
      </c>
      <c r="L38" s="34">
        <f t="shared" si="3"/>
        <v>-11270674</v>
      </c>
    </row>
    <row r="39" spans="1:12" ht="13.5" x14ac:dyDescent="0.25">
      <c r="A39" s="24" t="s">
        <v>48</v>
      </c>
      <c r="B39" s="18" t="s">
        <v>49</v>
      </c>
      <c r="C39" s="33">
        <v>76068272</v>
      </c>
      <c r="D39" s="33">
        <v>107828988</v>
      </c>
      <c r="E39" s="34">
        <v>40317828</v>
      </c>
      <c r="F39" s="35">
        <v>73641145</v>
      </c>
      <c r="G39" s="33">
        <v>42330360</v>
      </c>
      <c r="H39" s="34">
        <v>42330360</v>
      </c>
      <c r="I39" s="36">
        <v>42330360</v>
      </c>
      <c r="J39" s="37">
        <v>25381484</v>
      </c>
      <c r="K39" s="33">
        <v>22613112</v>
      </c>
      <c r="L39" s="34">
        <v>7860597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123085770</v>
      </c>
      <c r="D40" s="45">
        <f t="shared" si="4"/>
        <v>498696032</v>
      </c>
      <c r="E40" s="46">
        <f t="shared" si="4"/>
        <v>-1422504740</v>
      </c>
      <c r="F40" s="47">
        <f t="shared" si="4"/>
        <v>63286544</v>
      </c>
      <c r="G40" s="45">
        <f t="shared" si="4"/>
        <v>21202241</v>
      </c>
      <c r="H40" s="46">
        <f t="shared" si="4"/>
        <v>21202241</v>
      </c>
      <c r="I40" s="48">
        <v>92130849</v>
      </c>
      <c r="J40" s="49">
        <f>+J38+J39</f>
        <v>22613112</v>
      </c>
      <c r="K40" s="45">
        <f>+K38+K39</f>
        <v>7860597</v>
      </c>
      <c r="L40" s="46">
        <f>+L38+L39</f>
        <v>-3410077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11167790</v>
      </c>
      <c r="K7" s="19">
        <v>49677429</v>
      </c>
      <c r="L7" s="20">
        <v>54266075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1160139</v>
      </c>
      <c r="F8" s="21">
        <v>221848615</v>
      </c>
      <c r="G8" s="19">
        <v>44041260</v>
      </c>
      <c r="H8" s="20">
        <v>44041260</v>
      </c>
      <c r="I8" s="22">
        <v>17326140</v>
      </c>
      <c r="J8" s="23">
        <v>81249280</v>
      </c>
      <c r="K8" s="19">
        <v>50933424</v>
      </c>
      <c r="L8" s="20">
        <v>53752514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185052000</v>
      </c>
      <c r="G9" s="19">
        <v>425914394</v>
      </c>
      <c r="H9" s="20">
        <v>425914394</v>
      </c>
      <c r="I9" s="22">
        <v>118648248</v>
      </c>
      <c r="J9" s="23">
        <v>359315000</v>
      </c>
      <c r="K9" s="19">
        <v>368797131</v>
      </c>
      <c r="L9" s="20">
        <v>383119174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4000000</v>
      </c>
      <c r="K10" s="19">
        <v>4000000</v>
      </c>
      <c r="L10" s="20">
        <v>5000000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992252</v>
      </c>
      <c r="F11" s="21">
        <v>0</v>
      </c>
      <c r="G11" s="19">
        <v>0</v>
      </c>
      <c r="H11" s="20">
        <v>0</v>
      </c>
      <c r="I11" s="22">
        <v>993664</v>
      </c>
      <c r="J11" s="23">
        <v>9010000</v>
      </c>
      <c r="K11" s="19">
        <v>9550600</v>
      </c>
      <c r="L11" s="20">
        <v>10123636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354922</v>
      </c>
      <c r="F14" s="21">
        <v>-410573707</v>
      </c>
      <c r="G14" s="19">
        <v>-488414862</v>
      </c>
      <c r="H14" s="20">
        <v>-488414862</v>
      </c>
      <c r="I14" s="22">
        <v>-50960649</v>
      </c>
      <c r="J14" s="23">
        <v>-477593663</v>
      </c>
      <c r="K14" s="19">
        <v>-498085063</v>
      </c>
      <c r="L14" s="20">
        <v>-525734453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-70000</v>
      </c>
      <c r="H15" s="20">
        <v>-70000</v>
      </c>
      <c r="I15" s="22">
        <v>0</v>
      </c>
      <c r="J15" s="23">
        <v>-73360</v>
      </c>
      <c r="K15" s="19">
        <v>-76588</v>
      </c>
      <c r="L15" s="20">
        <v>-80034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-6918664</v>
      </c>
      <c r="H16" s="20">
        <v>-6918664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2507313</v>
      </c>
      <c r="F17" s="29">
        <f t="shared" si="0"/>
        <v>-3673092</v>
      </c>
      <c r="G17" s="27">
        <f t="shared" si="0"/>
        <v>-25447872</v>
      </c>
      <c r="H17" s="30">
        <f t="shared" si="0"/>
        <v>-25447872</v>
      </c>
      <c r="I17" s="29">
        <f t="shared" si="0"/>
        <v>86007403</v>
      </c>
      <c r="J17" s="31">
        <f t="shared" si="0"/>
        <v>-12924953</v>
      </c>
      <c r="K17" s="27">
        <f t="shared" si="0"/>
        <v>-15203067</v>
      </c>
      <c r="L17" s="28">
        <f t="shared" si="0"/>
        <v>-19553088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-59705191</v>
      </c>
      <c r="D23" s="19">
        <v>6760665</v>
      </c>
      <c r="E23" s="20">
        <v>-8395398</v>
      </c>
      <c r="F23" s="38">
        <v>8395398</v>
      </c>
      <c r="G23" s="39">
        <v>-8442974</v>
      </c>
      <c r="H23" s="40">
        <v>-8442974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-1418</v>
      </c>
      <c r="D24" s="19">
        <v>1423</v>
      </c>
      <c r="E24" s="20">
        <v>-1301</v>
      </c>
      <c r="F24" s="21">
        <v>-9254684</v>
      </c>
      <c r="G24" s="19">
        <v>9254684</v>
      </c>
      <c r="H24" s="20">
        <v>9254684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-7616358</v>
      </c>
      <c r="F26" s="21">
        <v>-76172524</v>
      </c>
      <c r="G26" s="19">
        <v>-15863912</v>
      </c>
      <c r="H26" s="20">
        <v>-15863912</v>
      </c>
      <c r="I26" s="22">
        <v>-7522392</v>
      </c>
      <c r="J26" s="23">
        <v>-126642299</v>
      </c>
      <c r="K26" s="19">
        <v>-158401316</v>
      </c>
      <c r="L26" s="20">
        <v>-10550000</v>
      </c>
    </row>
    <row r="27" spans="1:12" ht="13.5" x14ac:dyDescent="0.25">
      <c r="A27" s="25" t="s">
        <v>40</v>
      </c>
      <c r="B27" s="26" t="s">
        <v>19</v>
      </c>
      <c r="C27" s="27">
        <f>SUM(C21:C26)</f>
        <v>-59706609</v>
      </c>
      <c r="D27" s="27">
        <f t="shared" ref="D27:L27" si="1">SUM(D21:D26)</f>
        <v>6762088</v>
      </c>
      <c r="E27" s="28">
        <f t="shared" si="1"/>
        <v>-16013057</v>
      </c>
      <c r="F27" s="29">
        <f t="shared" si="1"/>
        <v>-77031810</v>
      </c>
      <c r="G27" s="27">
        <f t="shared" si="1"/>
        <v>-15052202</v>
      </c>
      <c r="H27" s="28">
        <f t="shared" si="1"/>
        <v>-15052202</v>
      </c>
      <c r="I27" s="30">
        <f t="shared" si="1"/>
        <v>-7522392</v>
      </c>
      <c r="J27" s="31">
        <f t="shared" si="1"/>
        <v>-126642299</v>
      </c>
      <c r="K27" s="27">
        <f t="shared" si="1"/>
        <v>-158401316</v>
      </c>
      <c r="L27" s="28">
        <f t="shared" si="1"/>
        <v>-10550000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128860679</v>
      </c>
      <c r="H32" s="20">
        <v>128860679</v>
      </c>
      <c r="I32" s="22">
        <v>0</v>
      </c>
      <c r="J32" s="23">
        <v>107232299</v>
      </c>
      <c r="K32" s="19">
        <v>153851316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128860679</v>
      </c>
      <c r="H36" s="28">
        <f t="shared" si="2"/>
        <v>128860679</v>
      </c>
      <c r="I36" s="30">
        <f t="shared" si="2"/>
        <v>0</v>
      </c>
      <c r="J36" s="31">
        <f t="shared" si="2"/>
        <v>107232299</v>
      </c>
      <c r="K36" s="27">
        <f t="shared" si="2"/>
        <v>153851316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-59706609</v>
      </c>
      <c r="D38" s="33">
        <f t="shared" ref="D38:L38" si="3">+D17+D27+D36</f>
        <v>6762088</v>
      </c>
      <c r="E38" s="34">
        <f t="shared" si="3"/>
        <v>-13505744</v>
      </c>
      <c r="F38" s="35">
        <f t="shared" si="3"/>
        <v>-80704902</v>
      </c>
      <c r="G38" s="33">
        <f t="shared" si="3"/>
        <v>88360605</v>
      </c>
      <c r="H38" s="34">
        <f t="shared" si="3"/>
        <v>88360605</v>
      </c>
      <c r="I38" s="36">
        <f t="shared" si="3"/>
        <v>78485011</v>
      </c>
      <c r="J38" s="37">
        <f t="shared" si="3"/>
        <v>-32334953</v>
      </c>
      <c r="K38" s="33">
        <f t="shared" si="3"/>
        <v>-19753067</v>
      </c>
      <c r="L38" s="34">
        <f t="shared" si="3"/>
        <v>-30103088</v>
      </c>
    </row>
    <row r="39" spans="1:12" ht="13.5" x14ac:dyDescent="0.25">
      <c r="A39" s="24" t="s">
        <v>48</v>
      </c>
      <c r="B39" s="18" t="s">
        <v>49</v>
      </c>
      <c r="C39" s="33">
        <v>-782969273</v>
      </c>
      <c r="D39" s="33">
        <v>188287282</v>
      </c>
      <c r="E39" s="34">
        <v>182227548</v>
      </c>
      <c r="F39" s="35">
        <v>175139253</v>
      </c>
      <c r="G39" s="33">
        <v>169751719</v>
      </c>
      <c r="H39" s="34">
        <v>169751719</v>
      </c>
      <c r="I39" s="36">
        <v>0</v>
      </c>
      <c r="J39" s="37">
        <v>263042072</v>
      </c>
      <c r="K39" s="33">
        <v>229259919</v>
      </c>
      <c r="L39" s="34">
        <v>209086695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-842675882</v>
      </c>
      <c r="D40" s="45">
        <f t="shared" si="4"/>
        <v>195049370</v>
      </c>
      <c r="E40" s="46">
        <f t="shared" si="4"/>
        <v>168721804</v>
      </c>
      <c r="F40" s="47">
        <f t="shared" si="4"/>
        <v>94434351</v>
      </c>
      <c r="G40" s="45">
        <f t="shared" si="4"/>
        <v>258112324</v>
      </c>
      <c r="H40" s="46">
        <f t="shared" si="4"/>
        <v>258112324</v>
      </c>
      <c r="I40" s="48">
        <v>204993411</v>
      </c>
      <c r="J40" s="49">
        <f>+J38+J39</f>
        <v>230707119</v>
      </c>
      <c r="K40" s="45">
        <f>+K38+K39</f>
        <v>209506852</v>
      </c>
      <c r="L40" s="46">
        <f>+L38+L39</f>
        <v>178983607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4791522</v>
      </c>
      <c r="G6" s="19">
        <v>4776078</v>
      </c>
      <c r="H6" s="20">
        <v>4776078</v>
      </c>
      <c r="I6" s="22">
        <v>0</v>
      </c>
      <c r="J6" s="23">
        <v>5406816</v>
      </c>
      <c r="K6" s="19">
        <v>5644680</v>
      </c>
      <c r="L6" s="20">
        <v>5898696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2249286</v>
      </c>
      <c r="F7" s="21">
        <v>23224942</v>
      </c>
      <c r="G7" s="19">
        <v>23233480</v>
      </c>
      <c r="H7" s="20">
        <v>23233480</v>
      </c>
      <c r="I7" s="22">
        <v>3568920</v>
      </c>
      <c r="J7" s="23">
        <v>33556764</v>
      </c>
      <c r="K7" s="19">
        <v>35079396</v>
      </c>
      <c r="L7" s="20">
        <v>36703728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649448</v>
      </c>
      <c r="F8" s="21">
        <v>8994680</v>
      </c>
      <c r="G8" s="19">
        <v>34066644</v>
      </c>
      <c r="H8" s="20">
        <v>34066644</v>
      </c>
      <c r="I8" s="22">
        <v>1284295</v>
      </c>
      <c r="J8" s="23">
        <v>13090644</v>
      </c>
      <c r="K8" s="19">
        <v>16561521</v>
      </c>
      <c r="L8" s="20">
        <v>17414628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26532890</v>
      </c>
      <c r="F9" s="21">
        <v>36161904</v>
      </c>
      <c r="G9" s="19">
        <v>25330610</v>
      </c>
      <c r="H9" s="20">
        <v>25330610</v>
      </c>
      <c r="I9" s="22">
        <v>21054485</v>
      </c>
      <c r="J9" s="23">
        <v>25081500</v>
      </c>
      <c r="K9" s="19">
        <v>25370584</v>
      </c>
      <c r="L9" s="20">
        <v>26888526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717350</v>
      </c>
      <c r="F10" s="21">
        <v>6719000</v>
      </c>
      <c r="G10" s="19">
        <v>13879050</v>
      </c>
      <c r="H10" s="20">
        <v>13879050</v>
      </c>
      <c r="I10" s="22">
        <v>0</v>
      </c>
      <c r="J10" s="23">
        <v>23886500</v>
      </c>
      <c r="K10" s="19">
        <v>20971000</v>
      </c>
      <c r="L10" s="20">
        <v>20005750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339996</v>
      </c>
      <c r="K11" s="19">
        <v>354960</v>
      </c>
      <c r="L11" s="20">
        <v>370932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-40475</v>
      </c>
      <c r="D14" s="19">
        <v>0</v>
      </c>
      <c r="E14" s="20">
        <v>0</v>
      </c>
      <c r="F14" s="21">
        <v>0</v>
      </c>
      <c r="G14" s="19">
        <v>-70796064</v>
      </c>
      <c r="H14" s="20">
        <v>-70796064</v>
      </c>
      <c r="I14" s="22">
        <v>-3912133</v>
      </c>
      <c r="J14" s="23">
        <v>-76217160</v>
      </c>
      <c r="K14" s="19">
        <v>-82420962</v>
      </c>
      <c r="L14" s="20">
        <v>-63613321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-40475</v>
      </c>
      <c r="D17" s="27">
        <f t="shared" ref="D17:L17" si="0">SUM(D6:D16)</f>
        <v>0</v>
      </c>
      <c r="E17" s="28">
        <f t="shared" si="0"/>
        <v>30148974</v>
      </c>
      <c r="F17" s="29">
        <f t="shared" si="0"/>
        <v>79892048</v>
      </c>
      <c r="G17" s="27">
        <f t="shared" si="0"/>
        <v>30489798</v>
      </c>
      <c r="H17" s="30">
        <f t="shared" si="0"/>
        <v>30489798</v>
      </c>
      <c r="I17" s="29">
        <f t="shared" si="0"/>
        <v>21995567</v>
      </c>
      <c r="J17" s="31">
        <f t="shared" si="0"/>
        <v>25145060</v>
      </c>
      <c r="K17" s="27">
        <f t="shared" si="0"/>
        <v>21561179</v>
      </c>
      <c r="L17" s="28">
        <f t="shared" si="0"/>
        <v>43668939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-12135</v>
      </c>
      <c r="D23" s="19">
        <v>0</v>
      </c>
      <c r="E23" s="20">
        <v>2005</v>
      </c>
      <c r="F23" s="38">
        <v>10130</v>
      </c>
      <c r="G23" s="39">
        <v>-14454</v>
      </c>
      <c r="H23" s="40">
        <v>-14454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-18500</v>
      </c>
      <c r="D26" s="19">
        <v>-3100</v>
      </c>
      <c r="E26" s="20">
        <v>0</v>
      </c>
      <c r="F26" s="21">
        <v>-13782381</v>
      </c>
      <c r="G26" s="19">
        <v>-14470097</v>
      </c>
      <c r="H26" s="20">
        <v>-14470097</v>
      </c>
      <c r="I26" s="22">
        <v>-7865823</v>
      </c>
      <c r="J26" s="23">
        <v>-23886504</v>
      </c>
      <c r="K26" s="19">
        <v>-20971000</v>
      </c>
      <c r="L26" s="20">
        <v>-35831500</v>
      </c>
    </row>
    <row r="27" spans="1:12" ht="13.5" x14ac:dyDescent="0.25">
      <c r="A27" s="25" t="s">
        <v>40</v>
      </c>
      <c r="B27" s="26" t="s">
        <v>19</v>
      </c>
      <c r="C27" s="27">
        <f>SUM(C21:C26)</f>
        <v>-30635</v>
      </c>
      <c r="D27" s="27">
        <f t="shared" ref="D27:L27" si="1">SUM(D21:D26)</f>
        <v>-3100</v>
      </c>
      <c r="E27" s="28">
        <f t="shared" si="1"/>
        <v>2005</v>
      </c>
      <c r="F27" s="29">
        <f t="shared" si="1"/>
        <v>-13772251</v>
      </c>
      <c r="G27" s="27">
        <f t="shared" si="1"/>
        <v>-14484551</v>
      </c>
      <c r="H27" s="28">
        <f t="shared" si="1"/>
        <v>-14484551</v>
      </c>
      <c r="I27" s="30">
        <f t="shared" si="1"/>
        <v>-7865823</v>
      </c>
      <c r="J27" s="31">
        <f t="shared" si="1"/>
        <v>-23886504</v>
      </c>
      <c r="K27" s="27">
        <f t="shared" si="1"/>
        <v>-20971000</v>
      </c>
      <c r="L27" s="28">
        <f t="shared" si="1"/>
        <v>-35831500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-35618</v>
      </c>
      <c r="D33" s="19">
        <v>0</v>
      </c>
      <c r="E33" s="20">
        <v>-2192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-35618</v>
      </c>
      <c r="D36" s="27">
        <f t="shared" ref="D36:L36" si="2">SUM(D31:D35)</f>
        <v>0</v>
      </c>
      <c r="E36" s="28">
        <f t="shared" si="2"/>
        <v>-2192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-106728</v>
      </c>
      <c r="D38" s="33">
        <f t="shared" ref="D38:L38" si="3">+D17+D27+D36</f>
        <v>-3100</v>
      </c>
      <c r="E38" s="34">
        <f t="shared" si="3"/>
        <v>30148787</v>
      </c>
      <c r="F38" s="35">
        <f t="shared" si="3"/>
        <v>66119797</v>
      </c>
      <c r="G38" s="33">
        <f t="shared" si="3"/>
        <v>16005247</v>
      </c>
      <c r="H38" s="34">
        <f t="shared" si="3"/>
        <v>16005247</v>
      </c>
      <c r="I38" s="36">
        <f t="shared" si="3"/>
        <v>14129744</v>
      </c>
      <c r="J38" s="37">
        <f t="shared" si="3"/>
        <v>1258556</v>
      </c>
      <c r="K38" s="33">
        <f t="shared" si="3"/>
        <v>590179</v>
      </c>
      <c r="L38" s="34">
        <f t="shared" si="3"/>
        <v>7837439</v>
      </c>
    </row>
    <row r="39" spans="1:12" ht="13.5" x14ac:dyDescent="0.25">
      <c r="A39" s="24" t="s">
        <v>48</v>
      </c>
      <c r="B39" s="18" t="s">
        <v>49</v>
      </c>
      <c r="C39" s="33">
        <v>1623849</v>
      </c>
      <c r="D39" s="33">
        <v>750772</v>
      </c>
      <c r="E39" s="34">
        <v>-54258858</v>
      </c>
      <c r="F39" s="35">
        <v>-1741428</v>
      </c>
      <c r="G39" s="33">
        <v>9615083</v>
      </c>
      <c r="H39" s="34">
        <v>9615083</v>
      </c>
      <c r="I39" s="36">
        <v>-5965862</v>
      </c>
      <c r="J39" s="37">
        <v>9615083</v>
      </c>
      <c r="K39" s="33">
        <v>16891279</v>
      </c>
      <c r="L39" s="34">
        <v>20511158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1517121</v>
      </c>
      <c r="D40" s="45">
        <f t="shared" si="4"/>
        <v>747672</v>
      </c>
      <c r="E40" s="46">
        <f t="shared" si="4"/>
        <v>-24110071</v>
      </c>
      <c r="F40" s="47">
        <f t="shared" si="4"/>
        <v>64378369</v>
      </c>
      <c r="G40" s="45">
        <f t="shared" si="4"/>
        <v>25620330</v>
      </c>
      <c r="H40" s="46">
        <f t="shared" si="4"/>
        <v>25620330</v>
      </c>
      <c r="I40" s="48">
        <v>-29109379</v>
      </c>
      <c r="J40" s="49">
        <f>+J38+J39</f>
        <v>10873639</v>
      </c>
      <c r="K40" s="45">
        <f>+K38+K39</f>
        <v>17481458</v>
      </c>
      <c r="L40" s="46">
        <f>+L38+L39</f>
        <v>28348597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8877</v>
      </c>
      <c r="E6" s="20">
        <v>0</v>
      </c>
      <c r="F6" s="21">
        <v>5348400</v>
      </c>
      <c r="G6" s="19">
        <v>4018038</v>
      </c>
      <c r="H6" s="20">
        <v>4018038</v>
      </c>
      <c r="I6" s="22">
        <v>0</v>
      </c>
      <c r="J6" s="23">
        <v>5798224</v>
      </c>
      <c r="K6" s="19">
        <v>6204100</v>
      </c>
      <c r="L6" s="20">
        <v>6638387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8872181</v>
      </c>
      <c r="E7" s="20">
        <v>13069313</v>
      </c>
      <c r="F7" s="21">
        <v>32512800</v>
      </c>
      <c r="G7" s="19">
        <v>29890051</v>
      </c>
      <c r="H7" s="20">
        <v>29890051</v>
      </c>
      <c r="I7" s="22">
        <v>11213820</v>
      </c>
      <c r="J7" s="23">
        <v>39417343</v>
      </c>
      <c r="K7" s="19">
        <v>43138291</v>
      </c>
      <c r="L7" s="20">
        <v>47255376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483223</v>
      </c>
      <c r="E8" s="20">
        <v>122614518</v>
      </c>
      <c r="F8" s="21">
        <v>3747400</v>
      </c>
      <c r="G8" s="19">
        <v>1747400</v>
      </c>
      <c r="H8" s="20">
        <v>1747400</v>
      </c>
      <c r="I8" s="22">
        <v>58058493</v>
      </c>
      <c r="J8" s="23">
        <v>2552446</v>
      </c>
      <c r="K8" s="19">
        <v>2720615</v>
      </c>
      <c r="L8" s="20">
        <v>2900556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21366242</v>
      </c>
      <c r="E9" s="20">
        <v>7898563</v>
      </c>
      <c r="F9" s="21">
        <v>30501500</v>
      </c>
      <c r="G9" s="19">
        <v>31423584</v>
      </c>
      <c r="H9" s="20">
        <v>31423584</v>
      </c>
      <c r="I9" s="22">
        <v>11741995</v>
      </c>
      <c r="J9" s="23">
        <v>32059982</v>
      </c>
      <c r="K9" s="19">
        <v>31553775</v>
      </c>
      <c r="L9" s="20">
        <v>33709136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9582100</v>
      </c>
      <c r="G10" s="19">
        <v>13276945</v>
      </c>
      <c r="H10" s="20">
        <v>13276945</v>
      </c>
      <c r="I10" s="22">
        <v>0</v>
      </c>
      <c r="J10" s="23">
        <v>14110200</v>
      </c>
      <c r="K10" s="19">
        <v>14369100</v>
      </c>
      <c r="L10" s="20">
        <v>12016550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26708</v>
      </c>
      <c r="F11" s="21">
        <v>0</v>
      </c>
      <c r="G11" s="19">
        <v>2340000</v>
      </c>
      <c r="H11" s="20">
        <v>2340000</v>
      </c>
      <c r="I11" s="22">
        <v>2037643</v>
      </c>
      <c r="J11" s="23">
        <v>2375792</v>
      </c>
      <c r="K11" s="19">
        <v>2542098</v>
      </c>
      <c r="L11" s="20">
        <v>2720045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-65559300</v>
      </c>
      <c r="G14" s="19">
        <v>-66789884</v>
      </c>
      <c r="H14" s="20">
        <v>-66789884</v>
      </c>
      <c r="I14" s="22">
        <v>-32514316</v>
      </c>
      <c r="J14" s="23">
        <v>-68728920</v>
      </c>
      <c r="K14" s="19">
        <v>-71294148</v>
      </c>
      <c r="L14" s="20">
        <v>-76313395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30730523</v>
      </c>
      <c r="E17" s="28">
        <f t="shared" si="0"/>
        <v>143609102</v>
      </c>
      <c r="F17" s="29">
        <f t="shared" si="0"/>
        <v>16132900</v>
      </c>
      <c r="G17" s="27">
        <f t="shared" si="0"/>
        <v>15906134</v>
      </c>
      <c r="H17" s="30">
        <f t="shared" si="0"/>
        <v>15906134</v>
      </c>
      <c r="I17" s="29">
        <f t="shared" si="0"/>
        <v>50537635</v>
      </c>
      <c r="J17" s="31">
        <f t="shared" si="0"/>
        <v>27585067</v>
      </c>
      <c r="K17" s="27">
        <f t="shared" si="0"/>
        <v>29233831</v>
      </c>
      <c r="L17" s="28">
        <f t="shared" si="0"/>
        <v>28926655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-4750763</v>
      </c>
      <c r="E26" s="20">
        <v>-15537320</v>
      </c>
      <c r="F26" s="21">
        <v>-10292100</v>
      </c>
      <c r="G26" s="19">
        <v>-19350008</v>
      </c>
      <c r="H26" s="20">
        <v>-19350008</v>
      </c>
      <c r="I26" s="22">
        <v>-5202137</v>
      </c>
      <c r="J26" s="23">
        <v>-16341547</v>
      </c>
      <c r="K26" s="19">
        <v>-14942512</v>
      </c>
      <c r="L26" s="20">
        <v>-11449174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-4750763</v>
      </c>
      <c r="E27" s="28">
        <f t="shared" si="1"/>
        <v>-15537320</v>
      </c>
      <c r="F27" s="29">
        <f t="shared" si="1"/>
        <v>-10292100</v>
      </c>
      <c r="G27" s="27">
        <f t="shared" si="1"/>
        <v>-19350008</v>
      </c>
      <c r="H27" s="28">
        <f t="shared" si="1"/>
        <v>-19350008</v>
      </c>
      <c r="I27" s="30">
        <f t="shared" si="1"/>
        <v>-5202137</v>
      </c>
      <c r="J27" s="31">
        <f t="shared" si="1"/>
        <v>-16341547</v>
      </c>
      <c r="K27" s="27">
        <f t="shared" si="1"/>
        <v>-14942512</v>
      </c>
      <c r="L27" s="28">
        <f t="shared" si="1"/>
        <v>-11449174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25979760</v>
      </c>
      <c r="E38" s="34">
        <f t="shared" si="3"/>
        <v>128071782</v>
      </c>
      <c r="F38" s="35">
        <f t="shared" si="3"/>
        <v>5840800</v>
      </c>
      <c r="G38" s="33">
        <f t="shared" si="3"/>
        <v>-3443874</v>
      </c>
      <c r="H38" s="34">
        <f t="shared" si="3"/>
        <v>-3443874</v>
      </c>
      <c r="I38" s="36">
        <f t="shared" si="3"/>
        <v>45335498</v>
      </c>
      <c r="J38" s="37">
        <f t="shared" si="3"/>
        <v>11243520</v>
      </c>
      <c r="K38" s="33">
        <f t="shared" si="3"/>
        <v>14291319</v>
      </c>
      <c r="L38" s="34">
        <f t="shared" si="3"/>
        <v>17477481</v>
      </c>
    </row>
    <row r="39" spans="1:12" ht="13.5" x14ac:dyDescent="0.25">
      <c r="A39" s="24" t="s">
        <v>48</v>
      </c>
      <c r="B39" s="18" t="s">
        <v>49</v>
      </c>
      <c r="C39" s="33">
        <v>33084272</v>
      </c>
      <c r="D39" s="33">
        <v>51966927</v>
      </c>
      <c r="E39" s="34">
        <v>51966927</v>
      </c>
      <c r="F39" s="35">
        <v>65818368</v>
      </c>
      <c r="G39" s="33">
        <v>51936918</v>
      </c>
      <c r="H39" s="34">
        <v>51936918</v>
      </c>
      <c r="I39" s="36">
        <v>0</v>
      </c>
      <c r="J39" s="37">
        <v>47860444</v>
      </c>
      <c r="K39" s="33">
        <v>62269738</v>
      </c>
      <c r="L39" s="34">
        <v>80075176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33084272</v>
      </c>
      <c r="D40" s="45">
        <f t="shared" si="4"/>
        <v>77946687</v>
      </c>
      <c r="E40" s="46">
        <f t="shared" si="4"/>
        <v>180038709</v>
      </c>
      <c r="F40" s="47">
        <f t="shared" si="4"/>
        <v>71659168</v>
      </c>
      <c r="G40" s="45">
        <f t="shared" si="4"/>
        <v>48493044</v>
      </c>
      <c r="H40" s="46">
        <f t="shared" si="4"/>
        <v>48493044</v>
      </c>
      <c r="I40" s="48">
        <v>45335498</v>
      </c>
      <c r="J40" s="49">
        <f>+J38+J39</f>
        <v>59103964</v>
      </c>
      <c r="K40" s="45">
        <f>+K38+K39</f>
        <v>76561057</v>
      </c>
      <c r="L40" s="46">
        <f>+L38+L39</f>
        <v>97552657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30784146</v>
      </c>
      <c r="F6" s="21">
        <v>40212496</v>
      </c>
      <c r="G6" s="19">
        <v>36144008</v>
      </c>
      <c r="H6" s="20">
        <v>36144008</v>
      </c>
      <c r="I6" s="22">
        <v>37634175</v>
      </c>
      <c r="J6" s="23">
        <v>40379190</v>
      </c>
      <c r="K6" s="19">
        <v>43215336</v>
      </c>
      <c r="L6" s="20">
        <v>46772751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126462997</v>
      </c>
      <c r="F7" s="21">
        <v>145346381</v>
      </c>
      <c r="G7" s="19">
        <v>127090628</v>
      </c>
      <c r="H7" s="20">
        <v>127090628</v>
      </c>
      <c r="I7" s="22">
        <v>290452886</v>
      </c>
      <c r="J7" s="23">
        <v>149742389</v>
      </c>
      <c r="K7" s="19">
        <v>167922311</v>
      </c>
      <c r="L7" s="20">
        <v>189422893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67106447</v>
      </c>
      <c r="F8" s="21">
        <v>24508962</v>
      </c>
      <c r="G8" s="19">
        <v>14624250</v>
      </c>
      <c r="H8" s="20">
        <v>14624250</v>
      </c>
      <c r="I8" s="22">
        <v>17197721</v>
      </c>
      <c r="J8" s="23">
        <v>27328035</v>
      </c>
      <c r="K8" s="19">
        <v>34281057</v>
      </c>
      <c r="L8" s="20">
        <v>43907609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96956555</v>
      </c>
      <c r="F9" s="21">
        <v>81054050</v>
      </c>
      <c r="G9" s="19">
        <v>82194050</v>
      </c>
      <c r="H9" s="20">
        <v>82194050</v>
      </c>
      <c r="I9" s="22">
        <v>81638051</v>
      </c>
      <c r="J9" s="23">
        <v>89311650</v>
      </c>
      <c r="K9" s="19">
        <v>93302450</v>
      </c>
      <c r="L9" s="20">
        <v>96326851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18854395</v>
      </c>
      <c r="F10" s="21">
        <v>19894950</v>
      </c>
      <c r="G10" s="19">
        <v>21354950</v>
      </c>
      <c r="H10" s="20">
        <v>21354950</v>
      </c>
      <c r="I10" s="22">
        <v>22501141</v>
      </c>
      <c r="J10" s="23">
        <v>54024350</v>
      </c>
      <c r="K10" s="19">
        <v>22056550</v>
      </c>
      <c r="L10" s="20">
        <v>22893150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550000</v>
      </c>
      <c r="G11" s="19">
        <v>84826</v>
      </c>
      <c r="H11" s="20">
        <v>84826</v>
      </c>
      <c r="I11" s="22">
        <v>0</v>
      </c>
      <c r="J11" s="23">
        <v>6496760</v>
      </c>
      <c r="K11" s="19">
        <v>7373657</v>
      </c>
      <c r="L11" s="20">
        <v>8444754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-104084</v>
      </c>
      <c r="E14" s="20">
        <v>-137254996</v>
      </c>
      <c r="F14" s="21">
        <v>-279239929</v>
      </c>
      <c r="G14" s="19">
        <v>-256254693</v>
      </c>
      <c r="H14" s="20">
        <v>-256254693</v>
      </c>
      <c r="I14" s="22">
        <v>-143522721</v>
      </c>
      <c r="J14" s="23">
        <v>-299133786</v>
      </c>
      <c r="K14" s="19">
        <v>-307973409</v>
      </c>
      <c r="L14" s="20">
        <v>-324052071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-834597</v>
      </c>
      <c r="G15" s="19">
        <v>-7140150</v>
      </c>
      <c r="H15" s="20">
        <v>-7140150</v>
      </c>
      <c r="I15" s="22">
        <v>0</v>
      </c>
      <c r="J15" s="23">
        <v>-900541</v>
      </c>
      <c r="K15" s="19">
        <v>-710731</v>
      </c>
      <c r="L15" s="20">
        <v>-588955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-525000</v>
      </c>
      <c r="G16" s="19">
        <v>-525000</v>
      </c>
      <c r="H16" s="20">
        <v>-525000</v>
      </c>
      <c r="I16" s="22">
        <v>0</v>
      </c>
      <c r="J16" s="23">
        <v>-550000</v>
      </c>
      <c r="K16" s="19">
        <v>-550000</v>
      </c>
      <c r="L16" s="20">
        <v>-550000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-104084</v>
      </c>
      <c r="E17" s="28">
        <f t="shared" si="0"/>
        <v>202909544</v>
      </c>
      <c r="F17" s="29">
        <f t="shared" si="0"/>
        <v>30967313</v>
      </c>
      <c r="G17" s="27">
        <f t="shared" si="0"/>
        <v>17572869</v>
      </c>
      <c r="H17" s="30">
        <f t="shared" si="0"/>
        <v>17572869</v>
      </c>
      <c r="I17" s="29">
        <f t="shared" si="0"/>
        <v>305901253</v>
      </c>
      <c r="J17" s="31">
        <f t="shared" si="0"/>
        <v>66698047</v>
      </c>
      <c r="K17" s="27">
        <f t="shared" si="0"/>
        <v>58917221</v>
      </c>
      <c r="L17" s="28">
        <f t="shared" si="0"/>
        <v>82576982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-22821966</v>
      </c>
      <c r="D23" s="19">
        <v>-5091518</v>
      </c>
      <c r="E23" s="20">
        <v>4135656</v>
      </c>
      <c r="F23" s="38">
        <v>-2666490</v>
      </c>
      <c r="G23" s="39">
        <v>1302140</v>
      </c>
      <c r="H23" s="40">
        <v>1302140</v>
      </c>
      <c r="I23" s="22">
        <v>0</v>
      </c>
      <c r="J23" s="41">
        <v>-139246</v>
      </c>
      <c r="K23" s="39">
        <v>-147600</v>
      </c>
      <c r="L23" s="40">
        <v>-156457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-86666</v>
      </c>
      <c r="F24" s="21">
        <v>86655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-23997343</v>
      </c>
      <c r="F26" s="21">
        <v>0</v>
      </c>
      <c r="G26" s="19">
        <v>-24121346</v>
      </c>
      <c r="H26" s="20">
        <v>-24121346</v>
      </c>
      <c r="I26" s="22">
        <v>-16963773</v>
      </c>
      <c r="J26" s="23">
        <v>-58452193</v>
      </c>
      <c r="K26" s="19">
        <v>-23856690</v>
      </c>
      <c r="L26" s="20">
        <v>-24288150</v>
      </c>
    </row>
    <row r="27" spans="1:12" ht="13.5" x14ac:dyDescent="0.25">
      <c r="A27" s="25" t="s">
        <v>40</v>
      </c>
      <c r="B27" s="26" t="s">
        <v>19</v>
      </c>
      <c r="C27" s="27">
        <f>SUM(C21:C26)</f>
        <v>-22821966</v>
      </c>
      <c r="D27" s="27">
        <f t="shared" ref="D27:L27" si="1">SUM(D21:D26)</f>
        <v>-5091518</v>
      </c>
      <c r="E27" s="28">
        <f t="shared" si="1"/>
        <v>-19948353</v>
      </c>
      <c r="F27" s="29">
        <f t="shared" si="1"/>
        <v>-2579835</v>
      </c>
      <c r="G27" s="27">
        <f t="shared" si="1"/>
        <v>-22819206</v>
      </c>
      <c r="H27" s="28">
        <f t="shared" si="1"/>
        <v>-22819206</v>
      </c>
      <c r="I27" s="30">
        <f t="shared" si="1"/>
        <v>-16963773</v>
      </c>
      <c r="J27" s="31">
        <f t="shared" si="1"/>
        <v>-58591439</v>
      </c>
      <c r="K27" s="27">
        <f t="shared" si="1"/>
        <v>-24004290</v>
      </c>
      <c r="L27" s="28">
        <f t="shared" si="1"/>
        <v>-24444607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-1502601</v>
      </c>
      <c r="H35" s="20">
        <v>-1502601</v>
      </c>
      <c r="I35" s="22">
        <v>-315897</v>
      </c>
      <c r="J35" s="23">
        <v>-758299</v>
      </c>
      <c r="K35" s="19">
        <v>-734141</v>
      </c>
      <c r="L35" s="20">
        <v>-658021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-1502601</v>
      </c>
      <c r="H36" s="28">
        <f t="shared" si="2"/>
        <v>-1502601</v>
      </c>
      <c r="I36" s="30">
        <f t="shared" si="2"/>
        <v>-315897</v>
      </c>
      <c r="J36" s="31">
        <f t="shared" si="2"/>
        <v>-758299</v>
      </c>
      <c r="K36" s="27">
        <f t="shared" si="2"/>
        <v>-734141</v>
      </c>
      <c r="L36" s="28">
        <f t="shared" si="2"/>
        <v>-658021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-22821966</v>
      </c>
      <c r="D38" s="33">
        <f t="shared" ref="D38:L38" si="3">+D17+D27+D36</f>
        <v>-5195602</v>
      </c>
      <c r="E38" s="34">
        <f t="shared" si="3"/>
        <v>182961191</v>
      </c>
      <c r="F38" s="35">
        <f t="shared" si="3"/>
        <v>28387478</v>
      </c>
      <c r="G38" s="33">
        <f t="shared" si="3"/>
        <v>-6748938</v>
      </c>
      <c r="H38" s="34">
        <f t="shared" si="3"/>
        <v>-6748938</v>
      </c>
      <c r="I38" s="36">
        <f t="shared" si="3"/>
        <v>288621583</v>
      </c>
      <c r="J38" s="37">
        <f t="shared" si="3"/>
        <v>7348309</v>
      </c>
      <c r="K38" s="33">
        <f t="shared" si="3"/>
        <v>34178790</v>
      </c>
      <c r="L38" s="34">
        <f t="shared" si="3"/>
        <v>57474354</v>
      </c>
    </row>
    <row r="39" spans="1:12" ht="13.5" x14ac:dyDescent="0.25">
      <c r="A39" s="24" t="s">
        <v>48</v>
      </c>
      <c r="B39" s="18" t="s">
        <v>49</v>
      </c>
      <c r="C39" s="33">
        <v>8250275</v>
      </c>
      <c r="D39" s="33">
        <v>13438431</v>
      </c>
      <c r="E39" s="34">
        <v>17601400</v>
      </c>
      <c r="F39" s="35">
        <v>5723225</v>
      </c>
      <c r="G39" s="33">
        <v>68051258</v>
      </c>
      <c r="H39" s="34">
        <v>68051258</v>
      </c>
      <c r="I39" s="36">
        <v>0</v>
      </c>
      <c r="J39" s="37">
        <v>75909570</v>
      </c>
      <c r="K39" s="33">
        <v>42382664</v>
      </c>
      <c r="L39" s="34">
        <v>44955589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-14571691</v>
      </c>
      <c r="D40" s="45">
        <f t="shared" si="4"/>
        <v>8242829</v>
      </c>
      <c r="E40" s="46">
        <f t="shared" si="4"/>
        <v>200562591</v>
      </c>
      <c r="F40" s="47">
        <f t="shared" si="4"/>
        <v>34110703</v>
      </c>
      <c r="G40" s="45">
        <f t="shared" si="4"/>
        <v>61302320</v>
      </c>
      <c r="H40" s="46">
        <f t="shared" si="4"/>
        <v>61302320</v>
      </c>
      <c r="I40" s="48">
        <v>294174575</v>
      </c>
      <c r="J40" s="49">
        <f>+J38+J39</f>
        <v>83257879</v>
      </c>
      <c r="K40" s="45">
        <f>+K38+K39</f>
        <v>76561454</v>
      </c>
      <c r="L40" s="46">
        <f>+L38+L39</f>
        <v>102429943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746541</v>
      </c>
      <c r="D8" s="19">
        <v>0</v>
      </c>
      <c r="E8" s="20">
        <v>0</v>
      </c>
      <c r="F8" s="21">
        <v>59401810</v>
      </c>
      <c r="G8" s="19">
        <v>60376989</v>
      </c>
      <c r="H8" s="20">
        <v>60376989</v>
      </c>
      <c r="I8" s="22">
        <v>14736922</v>
      </c>
      <c r="J8" s="23">
        <v>60376989</v>
      </c>
      <c r="K8" s="19">
        <v>62840370</v>
      </c>
      <c r="L8" s="20">
        <v>62840370</v>
      </c>
    </row>
    <row r="9" spans="1:12" ht="13.5" x14ac:dyDescent="0.25">
      <c r="A9" s="24" t="s">
        <v>24</v>
      </c>
      <c r="B9" s="18" t="s">
        <v>25</v>
      </c>
      <c r="C9" s="19">
        <v>66355932</v>
      </c>
      <c r="D9" s="19">
        <v>0</v>
      </c>
      <c r="E9" s="20">
        <v>0</v>
      </c>
      <c r="F9" s="21">
        <v>47837700</v>
      </c>
      <c r="G9" s="19">
        <v>50626246</v>
      </c>
      <c r="H9" s="20">
        <v>50626246</v>
      </c>
      <c r="I9" s="22">
        <v>31301000</v>
      </c>
      <c r="J9" s="23">
        <v>50626246</v>
      </c>
      <c r="K9" s="19">
        <v>52691797</v>
      </c>
      <c r="L9" s="20">
        <v>52691797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600000</v>
      </c>
      <c r="G10" s="19">
        <v>600000</v>
      </c>
      <c r="H10" s="20">
        <v>600000</v>
      </c>
      <c r="I10" s="22">
        <v>0</v>
      </c>
      <c r="J10" s="23">
        <v>600000</v>
      </c>
      <c r="K10" s="19">
        <v>624480</v>
      </c>
      <c r="L10" s="20">
        <v>624480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-103228505</v>
      </c>
      <c r="D14" s="19">
        <v>0</v>
      </c>
      <c r="E14" s="20">
        <v>0</v>
      </c>
      <c r="F14" s="21">
        <v>-103634389</v>
      </c>
      <c r="G14" s="19">
        <v>-103634389</v>
      </c>
      <c r="H14" s="20">
        <v>-103634389</v>
      </c>
      <c r="I14" s="22">
        <v>-53160646</v>
      </c>
      <c r="J14" s="23">
        <v>-103634389</v>
      </c>
      <c r="K14" s="19">
        <v>-107862672</v>
      </c>
      <c r="L14" s="20">
        <v>-107862672</v>
      </c>
    </row>
    <row r="15" spans="1:12" ht="13.5" x14ac:dyDescent="0.25">
      <c r="A15" s="24" t="s">
        <v>31</v>
      </c>
      <c r="B15" s="18" t="s">
        <v>19</v>
      </c>
      <c r="C15" s="19">
        <v>-10131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-2893000</v>
      </c>
      <c r="G16" s="19">
        <v>-2893000</v>
      </c>
      <c r="H16" s="20">
        <v>-2893000</v>
      </c>
      <c r="I16" s="22">
        <v>0</v>
      </c>
      <c r="J16" s="23">
        <v>-2893000</v>
      </c>
      <c r="K16" s="19">
        <v>-3011034</v>
      </c>
      <c r="L16" s="20">
        <v>-3011034</v>
      </c>
    </row>
    <row r="17" spans="1:12" ht="13.5" x14ac:dyDescent="0.25">
      <c r="A17" s="25" t="s">
        <v>33</v>
      </c>
      <c r="B17" s="26" t="s">
        <v>19</v>
      </c>
      <c r="C17" s="27">
        <f>SUM(C6:C16)</f>
        <v>-36136163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1312121</v>
      </c>
      <c r="G17" s="27">
        <f t="shared" si="0"/>
        <v>5075846</v>
      </c>
      <c r="H17" s="30">
        <f t="shared" si="0"/>
        <v>5075846</v>
      </c>
      <c r="I17" s="29">
        <f t="shared" si="0"/>
        <v>-7122724</v>
      </c>
      <c r="J17" s="31">
        <f t="shared" si="0"/>
        <v>5075846</v>
      </c>
      <c r="K17" s="27">
        <f t="shared" si="0"/>
        <v>5282941</v>
      </c>
      <c r="L17" s="28">
        <f t="shared" si="0"/>
        <v>5282941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-8863203</v>
      </c>
      <c r="D23" s="19">
        <v>1706342</v>
      </c>
      <c r="E23" s="20">
        <v>-172153</v>
      </c>
      <c r="F23" s="38">
        <v>172153</v>
      </c>
      <c r="G23" s="39">
        <v>-1</v>
      </c>
      <c r="H23" s="40">
        <v>-1</v>
      </c>
      <c r="I23" s="22">
        <v>0</v>
      </c>
      <c r="J23" s="41">
        <v>0</v>
      </c>
      <c r="K23" s="39">
        <v>-281806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-919213</v>
      </c>
      <c r="D26" s="19">
        <v>0</v>
      </c>
      <c r="E26" s="20">
        <v>0</v>
      </c>
      <c r="F26" s="21">
        <v>2708860</v>
      </c>
      <c r="G26" s="19">
        <v>-2708860</v>
      </c>
      <c r="H26" s="20">
        <v>-2708860</v>
      </c>
      <c r="I26" s="22">
        <v>-101447</v>
      </c>
      <c r="J26" s="23">
        <v>-2708860</v>
      </c>
      <c r="K26" s="19">
        <v>-2819381</v>
      </c>
      <c r="L26" s="20">
        <v>-2819381</v>
      </c>
    </row>
    <row r="27" spans="1:12" ht="13.5" x14ac:dyDescent="0.25">
      <c r="A27" s="25" t="s">
        <v>40</v>
      </c>
      <c r="B27" s="26" t="s">
        <v>19</v>
      </c>
      <c r="C27" s="27">
        <f>SUM(C21:C26)</f>
        <v>-9782416</v>
      </c>
      <c r="D27" s="27">
        <f t="shared" ref="D27:L27" si="1">SUM(D21:D26)</f>
        <v>1706342</v>
      </c>
      <c r="E27" s="28">
        <f t="shared" si="1"/>
        <v>-172153</v>
      </c>
      <c r="F27" s="29">
        <f t="shared" si="1"/>
        <v>2881013</v>
      </c>
      <c r="G27" s="27">
        <f t="shared" si="1"/>
        <v>-2708861</v>
      </c>
      <c r="H27" s="28">
        <f t="shared" si="1"/>
        <v>-2708861</v>
      </c>
      <c r="I27" s="30">
        <f t="shared" si="1"/>
        <v>-101447</v>
      </c>
      <c r="J27" s="31">
        <f t="shared" si="1"/>
        <v>-2708860</v>
      </c>
      <c r="K27" s="27">
        <f t="shared" si="1"/>
        <v>-3101187</v>
      </c>
      <c r="L27" s="28">
        <f t="shared" si="1"/>
        <v>-2819381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-56124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-56124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-45974703</v>
      </c>
      <c r="D38" s="33">
        <f t="shared" ref="D38:L38" si="3">+D17+D27+D36</f>
        <v>1706342</v>
      </c>
      <c r="E38" s="34">
        <f t="shared" si="3"/>
        <v>-172153</v>
      </c>
      <c r="F38" s="35">
        <f t="shared" si="3"/>
        <v>4193134</v>
      </c>
      <c r="G38" s="33">
        <f t="shared" si="3"/>
        <v>2366985</v>
      </c>
      <c r="H38" s="34">
        <f t="shared" si="3"/>
        <v>2366985</v>
      </c>
      <c r="I38" s="36">
        <f t="shared" si="3"/>
        <v>-7224171</v>
      </c>
      <c r="J38" s="37">
        <f t="shared" si="3"/>
        <v>2366986</v>
      </c>
      <c r="K38" s="33">
        <f t="shared" si="3"/>
        <v>2181754</v>
      </c>
      <c r="L38" s="34">
        <f t="shared" si="3"/>
        <v>2463560</v>
      </c>
    </row>
    <row r="39" spans="1:12" ht="13.5" x14ac:dyDescent="0.25">
      <c r="A39" s="24" t="s">
        <v>48</v>
      </c>
      <c r="B39" s="18" t="s">
        <v>49</v>
      </c>
      <c r="C39" s="33">
        <v>8108327</v>
      </c>
      <c r="D39" s="33">
        <v>8651856</v>
      </c>
      <c r="E39" s="34">
        <v>23191532</v>
      </c>
      <c r="F39" s="35">
        <v>11470447</v>
      </c>
      <c r="G39" s="33">
        <v>11472746</v>
      </c>
      <c r="H39" s="34">
        <v>11472746</v>
      </c>
      <c r="I39" s="36">
        <v>0</v>
      </c>
      <c r="J39" s="37">
        <v>11472746</v>
      </c>
      <c r="K39" s="33">
        <v>11940827</v>
      </c>
      <c r="L39" s="34">
        <v>11940827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-37866376</v>
      </c>
      <c r="D40" s="45">
        <f t="shared" si="4"/>
        <v>10358198</v>
      </c>
      <c r="E40" s="46">
        <f t="shared" si="4"/>
        <v>23019379</v>
      </c>
      <c r="F40" s="47">
        <f t="shared" si="4"/>
        <v>15663581</v>
      </c>
      <c r="G40" s="45">
        <f t="shared" si="4"/>
        <v>13839731</v>
      </c>
      <c r="H40" s="46">
        <f t="shared" si="4"/>
        <v>13839731</v>
      </c>
      <c r="I40" s="48">
        <v>-7224171</v>
      </c>
      <c r="J40" s="49">
        <f>+J38+J39</f>
        <v>13839732</v>
      </c>
      <c r="K40" s="45">
        <f>+K38+K39</f>
        <v>14122581</v>
      </c>
      <c r="L40" s="46">
        <f>+L38+L39</f>
        <v>14404387</v>
      </c>
    </row>
    <row r="41" spans="1:12" ht="13.5" x14ac:dyDescent="0.25">
      <c r="A41" s="50" t="s">
        <v>308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309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310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868FFA8-5E22-47C1-93E8-957CC5B36E07}"/>
</file>

<file path=customXml/itemProps2.xml><?xml version="1.0" encoding="utf-8"?>
<ds:datastoreItem xmlns:ds="http://schemas.openxmlformats.org/officeDocument/2006/customXml" ds:itemID="{CD377453-261C-422B-96B1-7D98E2762F8E}"/>
</file>

<file path=customXml/itemProps3.xml><?xml version="1.0" encoding="utf-8"?>
<ds:datastoreItem xmlns:ds="http://schemas.openxmlformats.org/officeDocument/2006/customXml" ds:itemID="{C08D37F1-CDFD-44D0-AC5C-D0B7CA6ABF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2022-09-29T07:29:43Z</dcterms:created>
  <dcterms:modified xsi:type="dcterms:W3CDTF">2022-09-29T07:44:51Z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2022-09-29T07:44:46Z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e374c847-5ecd-4cda-8453-a63c70a2dd7c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